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720" yWindow="4425" windowWidth="19440" windowHeight="8280" tabRatio="850"/>
  </bookViews>
  <sheets>
    <sheet name="Подпрограмма 2" sheetId="4" r:id="rId1"/>
    <sheet name="Подпрограмма 2 (2)" sheetId="22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(2)'!$A$1:$N$21</definedName>
    <definedName name="Z_676C7EBD_E16D_4DD0_B42E_F8075547C9A3_.wvu.PrintArea" localSheetId="1" hidden="1">'Подпрограмма 2 (2)'!$A$1:$N$21</definedName>
    <definedName name="Z_79A8BF50_58E9_46AC_AFD7_D75F740A8CFE_.wvu.PrintArea" localSheetId="1" hidden="1">'Подпрограмма 2 (2)'!$A$1:$N$21</definedName>
    <definedName name="Z_F75B3EC3_CC43_4B33_913D_5D7444E65C48_.wvu.PrintArea" localSheetId="1" hidden="1">'Подпрограмма 2 (2)'!$A$1:$N$21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2'!$A$1:$R$73</definedName>
    <definedName name="_xlnm.Print_Area" localSheetId="1">'Подпрограмма 2 (2)'!$A$1:$M$21</definedName>
  </definedNames>
  <calcPr calcId="162913"/>
</workbook>
</file>

<file path=xl/calcChain.xml><?xml version="1.0" encoding="utf-8"?>
<calcChain xmlns="http://schemas.openxmlformats.org/spreadsheetml/2006/main">
  <c r="L21" i="22" l="1"/>
  <c r="M21" i="22"/>
  <c r="K21" i="22"/>
  <c r="I19" i="22"/>
  <c r="I17" i="22"/>
  <c r="I16" i="22"/>
  <c r="I13" i="22" l="1"/>
  <c r="I11" i="22"/>
  <c r="M15" i="22"/>
  <c r="K15" i="22" s="1"/>
  <c r="M14" i="22"/>
  <c r="K14" i="22" s="1"/>
  <c r="M11" i="22"/>
  <c r="K11" i="22" s="1"/>
  <c r="M13" i="22"/>
  <c r="K13" i="22" s="1"/>
  <c r="M12" i="22"/>
  <c r="K12" i="22" s="1"/>
  <c r="I8" i="22"/>
  <c r="I7" i="22"/>
  <c r="K62" i="4" l="1"/>
  <c r="K64" i="4"/>
  <c r="J56" i="4"/>
  <c r="E21" i="4"/>
  <c r="E22" i="4"/>
  <c r="F69" i="4"/>
  <c r="G69" i="4"/>
  <c r="I69" i="4"/>
  <c r="J69" i="4"/>
  <c r="L69" i="4"/>
  <c r="M69" i="4"/>
  <c r="O69" i="4"/>
  <c r="P72" i="4"/>
  <c r="N72" i="4" s="1"/>
  <c r="K72" i="4"/>
  <c r="M20" i="22" s="1"/>
  <c r="K20" i="22" s="1"/>
  <c r="H72" i="4"/>
  <c r="R72" i="4" s="1"/>
  <c r="E72" i="4"/>
  <c r="G50" i="4"/>
  <c r="Q72" i="4" l="1"/>
  <c r="K52" i="4"/>
  <c r="K53" i="4"/>
  <c r="P53" i="4" l="1"/>
  <c r="P52" i="4"/>
  <c r="F51" i="4"/>
  <c r="G51" i="4"/>
  <c r="I51" i="4"/>
  <c r="J51" i="4"/>
  <c r="K51" i="4"/>
  <c r="L51" i="4"/>
  <c r="M51" i="4"/>
  <c r="O51" i="4"/>
  <c r="H53" i="4"/>
  <c r="Q53" i="4" s="1"/>
  <c r="E53" i="4"/>
  <c r="M8" i="22" l="1"/>
  <c r="N53" i="4"/>
  <c r="R53" i="4" s="1"/>
  <c r="P51" i="4"/>
  <c r="M7" i="22"/>
  <c r="K7" i="22" s="1"/>
  <c r="N52" i="4"/>
  <c r="P22" i="4"/>
  <c r="P21" i="4"/>
  <c r="N21" i="4" s="1"/>
  <c r="P23" i="4"/>
  <c r="H21" i="4"/>
  <c r="K21" i="4"/>
  <c r="N51" i="4" l="1"/>
  <c r="K8" i="22"/>
  <c r="L8" i="22"/>
  <c r="Q21" i="4"/>
  <c r="R21" i="4"/>
  <c r="H7" i="4"/>
  <c r="M9" i="22" l="1"/>
  <c r="K9" i="22" s="1"/>
  <c r="B18" i="22"/>
  <c r="B10" i="22"/>
  <c r="K8" i="4"/>
  <c r="K9" i="4"/>
  <c r="K10" i="4"/>
  <c r="K11" i="4"/>
  <c r="K12" i="4"/>
  <c r="K13" i="4"/>
  <c r="K14" i="4"/>
  <c r="K15" i="4"/>
  <c r="K16" i="4"/>
  <c r="K17" i="4"/>
  <c r="K18" i="4"/>
  <c r="K19" i="4"/>
  <c r="K7" i="4"/>
  <c r="Q7" i="4" s="1"/>
  <c r="K59" i="4"/>
  <c r="N59" i="4"/>
  <c r="H59" i="4"/>
  <c r="E23" i="4"/>
  <c r="N58" i="4"/>
  <c r="J45" i="4"/>
  <c r="J38" i="4" s="1"/>
  <c r="J37" i="4" s="1"/>
  <c r="J35" i="4"/>
  <c r="J30" i="4"/>
  <c r="J28" i="4"/>
  <c r="H14" i="4"/>
  <c r="J13" i="4"/>
  <c r="Q14" i="4" l="1"/>
  <c r="P71" i="4"/>
  <c r="N71" i="4" s="1"/>
  <c r="K71" i="4"/>
  <c r="H71" i="4"/>
  <c r="E71" i="4"/>
  <c r="M19" i="22" l="1"/>
  <c r="K19" i="22" s="1"/>
  <c r="P50" i="4"/>
  <c r="N40" i="4"/>
  <c r="P41" i="4"/>
  <c r="N41" i="4" s="1"/>
  <c r="P42" i="4"/>
  <c r="N42" i="4" s="1"/>
  <c r="P43" i="4"/>
  <c r="N43" i="4" s="1"/>
  <c r="P44" i="4"/>
  <c r="N44" i="4" s="1"/>
  <c r="P45" i="4"/>
  <c r="N45" i="4" s="1"/>
  <c r="P46" i="4"/>
  <c r="N46" i="4" s="1"/>
  <c r="P47" i="4"/>
  <c r="N47" i="4" s="1"/>
  <c r="P48" i="4"/>
  <c r="N48" i="4" s="1"/>
  <c r="P49" i="4"/>
  <c r="N49" i="4" s="1"/>
  <c r="P39" i="4"/>
  <c r="N39" i="4" s="1"/>
  <c r="K40" i="4"/>
  <c r="K41" i="4"/>
  <c r="K42" i="4"/>
  <c r="K43" i="4"/>
  <c r="K44" i="4"/>
  <c r="Q44" i="4" s="1"/>
  <c r="K45" i="4"/>
  <c r="K46" i="4"/>
  <c r="K47" i="4"/>
  <c r="K48" i="4"/>
  <c r="Q48" i="4" s="1"/>
  <c r="K49" i="4"/>
  <c r="K39" i="4"/>
  <c r="H40" i="4"/>
  <c r="H41" i="4"/>
  <c r="H42" i="4"/>
  <c r="H43" i="4"/>
  <c r="H44" i="4"/>
  <c r="H45" i="4"/>
  <c r="H46" i="4"/>
  <c r="H47" i="4"/>
  <c r="H48" i="4"/>
  <c r="H49" i="4"/>
  <c r="H39" i="4"/>
  <c r="P26" i="4"/>
  <c r="N26" i="4" s="1"/>
  <c r="P27" i="4"/>
  <c r="N27" i="4" s="1"/>
  <c r="P28" i="4"/>
  <c r="N28" i="4" s="1"/>
  <c r="P29" i="4"/>
  <c r="N29" i="4" s="1"/>
  <c r="P30" i="4"/>
  <c r="N30" i="4" s="1"/>
  <c r="P31" i="4"/>
  <c r="N31" i="4" s="1"/>
  <c r="P32" i="4"/>
  <c r="N32" i="4" s="1"/>
  <c r="P33" i="4"/>
  <c r="N33" i="4" s="1"/>
  <c r="P34" i="4"/>
  <c r="N34" i="4" s="1"/>
  <c r="P35" i="4"/>
  <c r="N35" i="4" s="1"/>
  <c r="P36" i="4"/>
  <c r="N36" i="4" s="1"/>
  <c r="P25" i="4"/>
  <c r="N25" i="4" s="1"/>
  <c r="R25" i="4" s="1"/>
  <c r="K26" i="4"/>
  <c r="K27" i="4"/>
  <c r="K28" i="4"/>
  <c r="K29" i="4"/>
  <c r="K30" i="4"/>
  <c r="K31" i="4"/>
  <c r="K32" i="4"/>
  <c r="K33" i="4"/>
  <c r="K34" i="4"/>
  <c r="K35" i="4"/>
  <c r="K36" i="4"/>
  <c r="H26" i="4"/>
  <c r="H27" i="4"/>
  <c r="H28" i="4"/>
  <c r="H29" i="4"/>
  <c r="H30" i="4"/>
  <c r="H31" i="4"/>
  <c r="H32" i="4"/>
  <c r="H33" i="4"/>
  <c r="H34" i="4"/>
  <c r="H35" i="4"/>
  <c r="H36" i="4"/>
  <c r="K25" i="4"/>
  <c r="H25" i="4"/>
  <c r="Q25" i="4" l="1"/>
  <c r="Q33" i="4"/>
  <c r="Q46" i="4"/>
  <c r="R48" i="4"/>
  <c r="R44" i="4"/>
  <c r="R46" i="4"/>
  <c r="Q29" i="4"/>
  <c r="R33" i="4"/>
  <c r="Q47" i="4"/>
  <c r="R47" i="4"/>
  <c r="R43" i="4"/>
  <c r="Q27" i="4"/>
  <c r="R27" i="4"/>
  <c r="R30" i="4"/>
  <c r="R42" i="4"/>
  <c r="Q45" i="4"/>
  <c r="R41" i="4"/>
  <c r="R29" i="4"/>
  <c r="Q43" i="4"/>
  <c r="Q31" i="4"/>
  <c r="R35" i="4"/>
  <c r="Q35" i="4"/>
  <c r="Q30" i="4"/>
  <c r="R26" i="4"/>
  <c r="R45" i="4"/>
  <c r="Q36" i="4"/>
  <c r="Q28" i="4"/>
  <c r="R32" i="4"/>
  <c r="R31" i="4"/>
  <c r="Q41" i="4"/>
  <c r="Q26" i="4"/>
  <c r="Q32" i="4"/>
  <c r="R36" i="4"/>
  <c r="R28" i="4"/>
  <c r="Q42" i="4"/>
  <c r="G17" i="22" l="1"/>
  <c r="G15" i="22"/>
  <c r="B15" i="22"/>
  <c r="G14" i="22"/>
  <c r="B14" i="22"/>
  <c r="J21" i="22"/>
  <c r="G9" i="22"/>
  <c r="P55" i="4"/>
  <c r="P54" i="4" s="1"/>
  <c r="K55" i="4"/>
  <c r="H55" i="4"/>
  <c r="H54" i="4" s="1"/>
  <c r="F67" i="4"/>
  <c r="G67" i="4"/>
  <c r="I67" i="4"/>
  <c r="J67" i="4"/>
  <c r="L67" i="4"/>
  <c r="M67" i="4"/>
  <c r="O67" i="4"/>
  <c r="F65" i="4"/>
  <c r="G65" i="4"/>
  <c r="I65" i="4"/>
  <c r="J65" i="4"/>
  <c r="L65" i="4"/>
  <c r="M65" i="4"/>
  <c r="O65" i="4"/>
  <c r="F63" i="4"/>
  <c r="G63" i="4"/>
  <c r="I63" i="4"/>
  <c r="J63" i="4"/>
  <c r="K63" i="4"/>
  <c r="L63" i="4"/>
  <c r="M63" i="4"/>
  <c r="O63" i="4"/>
  <c r="F61" i="4"/>
  <c r="G61" i="4"/>
  <c r="I61" i="4"/>
  <c r="J61" i="4"/>
  <c r="K61" i="4"/>
  <c r="L61" i="4"/>
  <c r="M61" i="4"/>
  <c r="O61" i="4"/>
  <c r="E58" i="4"/>
  <c r="E60" i="4"/>
  <c r="E57" i="4"/>
  <c r="G56" i="4"/>
  <c r="F54" i="4"/>
  <c r="G54" i="4"/>
  <c r="I54" i="4"/>
  <c r="J54" i="4"/>
  <c r="L54" i="4"/>
  <c r="M54" i="4"/>
  <c r="O54" i="4"/>
  <c r="I6" i="4"/>
  <c r="J6" i="4"/>
  <c r="L6" i="4"/>
  <c r="M6" i="4"/>
  <c r="O6" i="4"/>
  <c r="G6" i="4"/>
  <c r="J20" i="4"/>
  <c r="G20" i="4"/>
  <c r="H24" i="4"/>
  <c r="I24" i="4"/>
  <c r="J24" i="4"/>
  <c r="K24" i="4"/>
  <c r="L24" i="4"/>
  <c r="M24" i="4"/>
  <c r="N24" i="4"/>
  <c r="O24" i="4"/>
  <c r="P24" i="4"/>
  <c r="G24" i="4"/>
  <c r="F38" i="4"/>
  <c r="F37" i="4" s="1"/>
  <c r="G38" i="4"/>
  <c r="E40" i="4"/>
  <c r="E41" i="4"/>
  <c r="E42" i="4"/>
  <c r="E43" i="4"/>
  <c r="E44" i="4"/>
  <c r="E45" i="4"/>
  <c r="E46" i="4"/>
  <c r="E47" i="4"/>
  <c r="E48" i="4"/>
  <c r="E49" i="4"/>
  <c r="E39" i="4"/>
  <c r="F24" i="4"/>
  <c r="E26" i="4"/>
  <c r="E27" i="4"/>
  <c r="E28" i="4"/>
  <c r="E29" i="4"/>
  <c r="E30" i="4"/>
  <c r="E31" i="4"/>
  <c r="E32" i="4"/>
  <c r="E33" i="4"/>
  <c r="E34" i="4"/>
  <c r="E35" i="4"/>
  <c r="E36" i="4"/>
  <c r="E25" i="4"/>
  <c r="J4" i="4"/>
  <c r="M4" i="4" s="1"/>
  <c r="P4" i="4" s="1"/>
  <c r="J73" i="4" l="1"/>
  <c r="Q55" i="4"/>
  <c r="R24" i="4"/>
  <c r="N55" i="4"/>
  <c r="E24" i="4"/>
  <c r="Q24" i="4"/>
  <c r="K54" i="4"/>
  <c r="Q54" i="4" s="1"/>
  <c r="N54" i="4" l="1"/>
  <c r="R54" i="4" s="1"/>
  <c r="R55" i="4"/>
  <c r="H11" i="4"/>
  <c r="H70" i="4"/>
  <c r="H69" i="4" s="1"/>
  <c r="E55" i="4"/>
  <c r="E54" i="4" s="1"/>
  <c r="E7" i="4"/>
  <c r="Q11" i="4" l="1"/>
  <c r="P62" i="4"/>
  <c r="P61" i="4" s="1"/>
  <c r="P64" i="4"/>
  <c r="P63" i="4" s="1"/>
  <c r="P66" i="4"/>
  <c r="P65" i="4" s="1"/>
  <c r="P68" i="4"/>
  <c r="P67" i="4" s="1"/>
  <c r="P70" i="4"/>
  <c r="P69" i="4" s="1"/>
  <c r="P60" i="4"/>
  <c r="P8" i="4"/>
  <c r="N8" i="4" s="1"/>
  <c r="P9" i="4"/>
  <c r="N9" i="4" s="1"/>
  <c r="P10" i="4"/>
  <c r="N10" i="4" s="1"/>
  <c r="P11" i="4"/>
  <c r="N11" i="4" s="1"/>
  <c r="R11" i="4" s="1"/>
  <c r="P12" i="4"/>
  <c r="N12" i="4" s="1"/>
  <c r="P13" i="4"/>
  <c r="N13" i="4" s="1"/>
  <c r="P14" i="4"/>
  <c r="N14" i="4" s="1"/>
  <c r="R14" i="4" s="1"/>
  <c r="P15" i="4"/>
  <c r="N15" i="4" s="1"/>
  <c r="P16" i="4"/>
  <c r="N16" i="4" s="1"/>
  <c r="P17" i="4"/>
  <c r="N17" i="4" s="1"/>
  <c r="P18" i="4"/>
  <c r="N18" i="4" s="1"/>
  <c r="P19" i="4"/>
  <c r="N19" i="4" s="1"/>
  <c r="P7" i="4"/>
  <c r="N7" i="4" s="1"/>
  <c r="R7" i="4" s="1"/>
  <c r="P6" i="4" l="1"/>
  <c r="K58" i="4"/>
  <c r="N57" i="4"/>
  <c r="M10" i="22" s="1"/>
  <c r="N70" i="4"/>
  <c r="N69" i="4" s="1"/>
  <c r="N68" i="4"/>
  <c r="N66" i="4"/>
  <c r="N65" i="4" s="1"/>
  <c r="N64" i="4"/>
  <c r="N62" i="4"/>
  <c r="N60" i="4"/>
  <c r="K70" i="4"/>
  <c r="K69" i="4" s="1"/>
  <c r="K68" i="4"/>
  <c r="M17" i="22" s="1"/>
  <c r="K17" i="22" s="1"/>
  <c r="K66" i="4"/>
  <c r="H62" i="4"/>
  <c r="H64" i="4"/>
  <c r="H66" i="4"/>
  <c r="H65" i="4" s="1"/>
  <c r="H68" i="4"/>
  <c r="H67" i="4" s="1"/>
  <c r="H60" i="4"/>
  <c r="L59" i="4"/>
  <c r="O59" i="4"/>
  <c r="I59" i="4"/>
  <c r="E62" i="4"/>
  <c r="E61" i="4" s="1"/>
  <c r="E64" i="4"/>
  <c r="E63" i="4" s="1"/>
  <c r="E66" i="4"/>
  <c r="E65" i="4" s="1"/>
  <c r="E68" i="4"/>
  <c r="E67" i="4" s="1"/>
  <c r="E70" i="4"/>
  <c r="E69" i="4" s="1"/>
  <c r="K65" i="4" l="1"/>
  <c r="M16" i="22"/>
  <c r="K16" i="22" s="1"/>
  <c r="H63" i="4"/>
  <c r="Q64" i="4"/>
  <c r="Q69" i="4"/>
  <c r="Q70" i="4"/>
  <c r="H58" i="4"/>
  <c r="R58" i="4" s="1"/>
  <c r="Q58" i="4"/>
  <c r="H61" i="4"/>
  <c r="Q62" i="4"/>
  <c r="N67" i="4"/>
  <c r="R68" i="4"/>
  <c r="N61" i="4"/>
  <c r="R62" i="4"/>
  <c r="R69" i="4"/>
  <c r="M18" i="22"/>
  <c r="K18" i="22" s="1"/>
  <c r="R70" i="4"/>
  <c r="K67" i="4"/>
  <c r="Q68" i="4"/>
  <c r="N63" i="4"/>
  <c r="R64" i="4"/>
  <c r="K10" i="22"/>
  <c r="K57" i="4"/>
  <c r="K56" i="4" s="1"/>
  <c r="I56" i="4"/>
  <c r="O56" i="4"/>
  <c r="M56" i="4"/>
  <c r="P56" i="4"/>
  <c r="L56" i="4"/>
  <c r="F56" i="4"/>
  <c r="E59" i="4"/>
  <c r="E56" i="4" s="1"/>
  <c r="N56" i="4"/>
  <c r="F6" i="4"/>
  <c r="H19" i="4"/>
  <c r="H18" i="4"/>
  <c r="H17" i="4"/>
  <c r="H16" i="4"/>
  <c r="H15" i="4"/>
  <c r="H13" i="4"/>
  <c r="H12" i="4"/>
  <c r="H10" i="4"/>
  <c r="H9" i="4"/>
  <c r="H8" i="4"/>
  <c r="E9" i="4"/>
  <c r="E10" i="4"/>
  <c r="E11" i="4"/>
  <c r="E12" i="4"/>
  <c r="E13" i="4"/>
  <c r="E14" i="4"/>
  <c r="E15" i="4"/>
  <c r="E16" i="4"/>
  <c r="E17" i="4"/>
  <c r="E18" i="4"/>
  <c r="E19" i="4"/>
  <c r="E8" i="4"/>
  <c r="Q13" i="4" l="1"/>
  <c r="R13" i="4"/>
  <c r="Q19" i="4"/>
  <c r="R19" i="4"/>
  <c r="Q18" i="4"/>
  <c r="R18" i="4"/>
  <c r="Q17" i="4"/>
  <c r="R17" i="4"/>
  <c r="R16" i="4"/>
  <c r="Q16" i="4"/>
  <c r="Q15" i="4"/>
  <c r="R15" i="4"/>
  <c r="R12" i="4"/>
  <c r="Q12" i="4"/>
  <c r="Q8" i="4"/>
  <c r="R8" i="4"/>
  <c r="F73" i="4"/>
  <c r="H57" i="4"/>
  <c r="R57" i="4" s="1"/>
  <c r="R9" i="4"/>
  <c r="K6" i="4"/>
  <c r="N6" i="4"/>
  <c r="H6" i="4"/>
  <c r="Q10" i="4"/>
  <c r="E6" i="4"/>
  <c r="Q9" i="4"/>
  <c r="R10" i="4"/>
  <c r="G37" i="4"/>
  <c r="G73" i="4" s="1"/>
  <c r="H52" i="4"/>
  <c r="E52" i="4"/>
  <c r="E51" i="4" s="1"/>
  <c r="H51" i="4" l="1"/>
  <c r="Q52" i="4"/>
  <c r="R52" i="4"/>
  <c r="Q57" i="4"/>
  <c r="H56" i="4"/>
  <c r="R6" i="4"/>
  <c r="Q6" i="4"/>
  <c r="R56" i="4" l="1"/>
  <c r="Q56" i="4"/>
  <c r="L38" i="4"/>
  <c r="L37" i="4" s="1"/>
  <c r="F6" i="22" l="1"/>
  <c r="G6" i="22" s="1"/>
  <c r="H6" i="22" s="1"/>
  <c r="I6" i="22" s="1"/>
  <c r="J6" i="22" s="1"/>
  <c r="K6" i="22" s="1"/>
  <c r="C6" i="22"/>
  <c r="D6" i="22" s="1"/>
  <c r="N22" i="4" l="1"/>
  <c r="K22" i="4" s="1"/>
  <c r="H22" i="4" s="1"/>
  <c r="N23" i="4"/>
  <c r="K23" i="4" s="1"/>
  <c r="H23" i="4" s="1"/>
  <c r="Q23" i="4" l="1"/>
  <c r="R23" i="4"/>
  <c r="R22" i="4"/>
  <c r="Q22" i="4"/>
  <c r="O20" i="4"/>
  <c r="N20" i="4"/>
  <c r="P20" i="4"/>
  <c r="M20" i="4" l="1"/>
  <c r="L20" i="4" l="1"/>
  <c r="L73" i="4" s="1"/>
  <c r="K20" i="4" l="1"/>
  <c r="I20" i="4" l="1"/>
  <c r="H20" i="4" l="1"/>
  <c r="E20" i="4"/>
  <c r="O38" i="4"/>
  <c r="O37" i="4" s="1"/>
  <c r="O73" i="4" s="1"/>
  <c r="P38" i="4"/>
  <c r="P37" i="4" s="1"/>
  <c r="P73" i="4" s="1"/>
  <c r="M38" i="4"/>
  <c r="M37" i="4" s="1"/>
  <c r="M73" i="4" s="1"/>
  <c r="N50" i="4"/>
  <c r="N38" i="4" s="1"/>
  <c r="K50" i="4"/>
  <c r="I50" i="4" s="1"/>
  <c r="H50" i="4" s="1"/>
  <c r="R20" i="4" l="1"/>
  <c r="Q20" i="4"/>
  <c r="N37" i="4"/>
  <c r="K38" i="4"/>
  <c r="E50" i="4"/>
  <c r="E38" i="4" s="1"/>
  <c r="E37" i="4" s="1"/>
  <c r="H38" i="4"/>
  <c r="H37" i="4" s="1"/>
  <c r="H73" i="4" s="1"/>
  <c r="I38" i="4"/>
  <c r="I37" i="4" s="1"/>
  <c r="I73" i="4" s="1"/>
  <c r="E73" i="4" l="1"/>
  <c r="E76" i="4" s="1"/>
  <c r="K37" i="4"/>
  <c r="Q38" i="4"/>
  <c r="R38" i="4"/>
  <c r="N73" i="4"/>
  <c r="R73" i="4" s="1"/>
  <c r="R37" i="4"/>
  <c r="K73" i="4" l="1"/>
  <c r="Q73" i="4" s="1"/>
  <c r="Q37" i="4"/>
</calcChain>
</file>

<file path=xl/sharedStrings.xml><?xml version="1.0" encoding="utf-8"?>
<sst xmlns="http://schemas.openxmlformats.org/spreadsheetml/2006/main" count="350" uniqueCount="179">
  <si>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</si>
  <si>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</si>
  <si>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</si>
  <si>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</si>
  <si>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</si>
  <si>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</si>
  <si>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</si>
  <si>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</si>
  <si>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</si>
  <si>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</si>
  <si>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</si>
  <si>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</si>
  <si>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</si>
  <si>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</si>
  <si>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</si>
  <si>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</si>
  <si>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</si>
  <si>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</si>
  <si>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</si>
  <si>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</si>
  <si>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</si>
  <si>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</si>
  <si>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</si>
  <si>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</si>
  <si>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</si>
  <si>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</si>
  <si>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"Приморско-Куйский сельсовет" НАО</t>
  </si>
  <si>
    <t>МО "Андегский сельсовет" НАО</t>
  </si>
  <si>
    <t>МО "Тельвисочный сельсовет" НАО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</si>
  <si>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</si>
  <si>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</si>
  <si>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</si>
  <si>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</si>
  <si>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</si>
  <si>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</si>
  <si>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</si>
  <si>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</si>
  <si>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</si>
  <si>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</si>
  <si>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</si>
  <si>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</si>
  <si>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</si>
  <si>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</si>
  <si>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</si>
  <si>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</si>
  <si>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</si>
  <si>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</si>
  <si>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</si>
  <si>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</si>
  <si>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</si>
  <si>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</si>
  <si>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</si>
  <si>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</si>
  <si>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</si>
  <si>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Устройство вертолетной площадки в с. Шойна МО "Шоинский сельсовет" НАО</t>
  </si>
  <si>
    <t>2.1</t>
  </si>
  <si>
    <t>2.2</t>
  </si>
  <si>
    <t>2.3</t>
  </si>
  <si>
    <t>4.1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</si>
  <si>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</si>
  <si>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</si>
  <si>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</si>
  <si>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</si>
  <si>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</si>
  <si>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</si>
  <si>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</si>
  <si>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</si>
  <si>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</si>
  <si>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</si>
  <si>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</si>
  <si>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</si>
  <si>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</si>
  <si>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4.1.1</t>
  </si>
  <si>
    <t>4.2</t>
  </si>
  <si>
    <t>4.2.1</t>
  </si>
  <si>
    <t>План на 2021 год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</si>
  <si>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</si>
  <si>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</si>
  <si>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</si>
  <si>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</si>
  <si>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МО "Поселок Амдерма"</t>
  </si>
  <si>
    <t>Нераспределенный резерв</t>
  </si>
  <si>
    <t>Подраздел 2. Иные мероприятия за счет средств дорожного фонда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</si>
  <si>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</si>
  <si>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Раздел 5. Муниципальная поддержка пассажирских перевозок общественным автомобильным транспортом</t>
  </si>
  <si>
    <t>Раздел 6. Приобретение (создание) объектов транспортной инфраструктуры</t>
  </si>
  <si>
    <t>Приобретение и доставка мобильного здания (помещения ожидания воздушных судов) в д. Снопа МО "Омский сельсовет" НАО"</t>
  </si>
  <si>
    <t>Поставка понтонного причала в г. Нарьян-Мар</t>
  </si>
  <si>
    <t>Поставка и установка остановочного павильона для ожидания воздушных судов в с.Шойна МО "Шоинский сельсовет" НАО</t>
  </si>
  <si>
    <t>Раздел 7. Ремонт транспортных средств</t>
  </si>
  <si>
    <t>Проведение ремонтных работ СВП "Василий Самойлов"</t>
  </si>
  <si>
    <t>Раздел 8. Приобретение транспортных средств</t>
  </si>
  <si>
    <t>Приобретение и доставка аэролодки на 12 пассажирских мест до г. Нарьян-Мар</t>
  </si>
  <si>
    <t>Раздел 9. Организация дорожного движения на автомобильных дорогах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</si>
  <si>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</si>
  <si>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 xml:space="preserve">Раздел 10. Приобретение объектов недвижимости </t>
  </si>
  <si>
    <t>Приобретение здания технического склада для МП ЗР «СТК»</t>
  </si>
  <si>
    <t xml:space="preserve">Раздел 11. Иные мероприятия </t>
  </si>
  <si>
    <t>ИП Калюжный Иван Викторович</t>
  </si>
  <si>
    <t xml:space="preserve">ООО "Ховеркрафт </t>
  </si>
  <si>
    <t xml:space="preserve">МК 0184300000421000002 от 15.02.21 </t>
  </si>
  <si>
    <t>ООО "Севербоат"</t>
  </si>
  <si>
    <t xml:space="preserve">МК 0184300000421000004 от 19.02.2021 </t>
  </si>
  <si>
    <t>МК №01-15-40/20 от 25.05.2020 (на 2020 год - 2017054,28; на 2021 го- 3998302,85, на 2022 год-2005119,04)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</si>
  <si>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</si>
  <si>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</si>
  <si>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</si>
  <si>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</si>
  <si>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</si>
  <si>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</si>
  <si>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</si>
  <si>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</si>
  <si>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</si>
  <si>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</si>
  <si>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</si>
  <si>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</si>
  <si>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</si>
  <si>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</si>
  <si>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</si>
  <si>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</si>
  <si>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</si>
  <si>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</si>
  <si>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</si>
  <si>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</si>
  <si>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</si>
  <si>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</si>
  <si>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</si>
  <si>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</si>
  <si>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5</t>
  </si>
  <si>
    <t>5.1.</t>
  </si>
  <si>
    <t>6</t>
  </si>
  <si>
    <t>6.1.</t>
  </si>
  <si>
    <t>6.2.</t>
  </si>
  <si>
    <t>6.3.</t>
  </si>
  <si>
    <t>6.4.</t>
  </si>
  <si>
    <t>7</t>
  </si>
  <si>
    <t>7.1.</t>
  </si>
  <si>
    <t>8</t>
  </si>
  <si>
    <t>8.1.</t>
  </si>
  <si>
    <t>9</t>
  </si>
  <si>
    <t>9.1.</t>
  </si>
  <si>
    <t>10</t>
  </si>
  <si>
    <t>10.1.</t>
  </si>
  <si>
    <t>11</t>
  </si>
  <si>
    <t>11.1.</t>
  </si>
  <si>
    <t>Отчет об использовании денежных средств в рамках исполнения мероприятий  муниципальной программы «Развитие транспортной инфраструктуры муниципального района «Заполярный район» на 2021-2030 годы»</t>
  </si>
  <si>
    <t>-</t>
  </si>
  <si>
    <t>Обустройство проезда по маршруту с. Тельвиска-д. Устье МО "Тельвисочный сельсовет"</t>
  </si>
  <si>
    <t>ИП Басова Т.В.</t>
  </si>
  <si>
    <t>б/н от 20.07.2021</t>
  </si>
  <si>
    <t xml:space="preserve">№ 07-32-2 от 27.05.202; № 07-07-01 от 27.05.2021 </t>
  </si>
  <si>
    <t>ФБУ "Администрация Печорского бассейна внутренних водных путей"</t>
  </si>
  <si>
    <t>Отчет об использовании денежных средств в рамках исполнения мероприятий  муниципальной программы                                                                                                                                                                                               «Развитие транспортной инфраструктуры муниципального района «Заполярный район» на 2021-2030 годы»</t>
  </si>
  <si>
    <t>по состоянию на 01 октября 2021 года (с начала года нарастающим итогом)</t>
  </si>
  <si>
    <t>План на 01.10.2021</t>
  </si>
  <si>
    <t>4.2.2</t>
  </si>
  <si>
    <t>Подсыпка щебнем автомобильной дороги общего пользования местного значения "п.Хонгурей - причал"</t>
  </si>
  <si>
    <t>Установка причала в д.Андег МО "Андегский сельсовет" НАО</t>
  </si>
  <si>
    <t>11.2.</t>
  </si>
  <si>
    <t>11.3.</t>
  </si>
  <si>
    <t>по состоянию на 01 октября 2021  года (с начала года нарастающим итогом)</t>
  </si>
  <si>
    <t>МК от 23.07.2021 № 0184300000421000106 (ФЗ-44)</t>
  </si>
  <si>
    <t>ООО "АВТОМАРКЕТ"</t>
  </si>
  <si>
    <t xml:space="preserve">Договор от 10.09.2021 №105/ру-2021 </t>
  </si>
  <si>
    <t>МП ЗР "Севержилкомсервис"</t>
  </si>
  <si>
    <t>МК № 0184300000421000011 от 16.03.2021</t>
  </si>
  <si>
    <t>ООО "ПК МАЯК"</t>
  </si>
  <si>
    <t xml:space="preserve">02.11.2020 № б/н </t>
  </si>
  <si>
    <t>ИП Доильницын К.Я.</t>
  </si>
  <si>
    <t>МК от 09.06.2020 № 0184300000420000065</t>
  </si>
  <si>
    <t>ООО «БриШел»</t>
  </si>
  <si>
    <t>№ б/н от 13.05.2021</t>
  </si>
  <si>
    <t>ИП Каюмов М.А.</t>
  </si>
  <si>
    <t>01/СТК-2021 от 17.06.2021</t>
  </si>
  <si>
    <t>АО "Компания "Каюр"</t>
  </si>
  <si>
    <t>№ б/н от 20.07.2021</t>
  </si>
  <si>
    <t>ИП Доронин М.С.</t>
  </si>
  <si>
    <t>физ.лицо Бабиков С.Я.</t>
  </si>
  <si>
    <t>№ б/н от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</si>
</sst>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9" formatCode="#,##0.0\ _₽"/>
    <numFmt numFmtId="170" formatCode="_-* #,##0.0_р_._-;\-* #,##0.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6" fillId="0" borderId="0" xfId="0" applyFont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165" fontId="7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/>
    <xf numFmtId="14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Fill="1"/>
    <xf numFmtId="0" fontId="7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2" borderId="0" xfId="0" applyNumberFormat="1" applyFont="1" applyFill="1"/>
    <xf numFmtId="0" fontId="15" fillId="0" borderId="1" xfId="0" applyFont="1" applyFill="1" applyBorder="1" applyAlignment="1">
      <alignment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7" fontId="14" fillId="0" borderId="1" xfId="6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167" fontId="14" fillId="0" borderId="1" xfId="2" applyNumberFormat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 wrapText="1"/>
    </xf>
    <xf numFmtId="169" fontId="11" fillId="0" borderId="1" xfId="0" applyNumberFormat="1" applyFont="1" applyFill="1" applyBorder="1" applyAlignment="1">
      <alignment horizontal="center" vertical="center" wrapText="1"/>
    </xf>
    <xf numFmtId="170" fontId="14" fillId="0" borderId="1" xfId="7" applyNumberFormat="1" applyFont="1" applyFill="1" applyBorder="1" applyAlignment="1">
      <alignment horizontal="center" vertical="center"/>
    </xf>
    <xf numFmtId="167" fontId="11" fillId="0" borderId="1" xfId="6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69" fontId="14" fillId="0" borderId="1" xfId="2" applyNumberFormat="1" applyFont="1" applyFill="1" applyBorder="1" applyAlignment="1">
      <alignment horizontal="center" vertical="center" wrapText="1"/>
    </xf>
    <xf numFmtId="169" fontId="12" fillId="0" borderId="1" xfId="0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wrapText="1"/>
    </xf>
    <xf numFmtId="9" fontId="14" fillId="0" borderId="1" xfId="6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 wrapText="1"/>
    </xf>
    <xf numFmtId="169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9" fontId="11" fillId="0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/>
    <xf numFmtId="14" fontId="5" fillId="0" borderId="1" xfId="0" applyNumberFormat="1" applyFont="1" applyFill="1" applyBorder="1" applyAlignment="1">
      <alignment horizontal="center" vertical="center" wrapText="1"/>
    </xf>
    <xf numFmtId="14" fontId="17" fillId="0" borderId="0" xfId="0" applyNumberFormat="1" applyFont="1"/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8"/>
  <sheetViews>
    <sheetView tabSelected="1" view="pageBreakPreview" zoomScale="85" zoomScaleNormal="70" zoomScaleSheetLayoutView="85" workbookViewId="0">
      <pane xSplit="4" ySplit="5" topLeftCell="G63" activePane="bottomRight" state="frozen"/>
      <selection pane="topRight"/>
      <selection pane="bottomLeft"/>
      <selection pane="bottomRight" activeCell="A70" sqref="A70"/>
    </sheetView>
  </sheetViews>
  <sheetFormatPr defaultRowHeight="15.75" x14ac:dyDescent="0.25"/>
  <cols>
    <col min="1" max="1" width="7.5703125" style="3" customWidth="1"/>
    <col min="2" max="2" width="45.140625" style="3" customWidth="1"/>
    <col min="3" max="3" width="24.7109375" style="3" customWidth="1"/>
    <col min="4" max="4" width="23.5703125" style="3" customWidth="1"/>
    <col min="5" max="10" width="16.85546875" style="3" customWidth="1"/>
    <col min="11" max="11" width="14.85546875" style="10" customWidth="1"/>
    <col min="12" max="12" width="15.28515625" style="10" customWidth="1"/>
    <col min="13" max="13" width="16.42578125" style="10" customWidth="1"/>
    <col min="14" max="14" width="16" style="10" customWidth="1"/>
    <col min="15" max="15" width="15.140625" style="10" customWidth="1"/>
    <col min="16" max="16" width="14.85546875" style="10" customWidth="1"/>
    <col min="17" max="17" width="26" style="10" customWidth="1"/>
    <col min="18" max="18" width="26.140625" style="10" customWidth="1"/>
    <col min="19" max="16384" width="9.140625" style="3"/>
  </cols>
  <sheetData>
    <row r="1" spans="1:18" ht="27.75" customHeight="1" x14ac:dyDescent="0.25">
      <c r="A1" s="61" t="s">
        <v>145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25.5" customHeight="1" x14ac:dyDescent="0.25">
      <c r="A2" s="62" t="s">
        <v>153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4"/>
    </row>
    <row r="3" spans="1:18" s="9" customFormat="1" ht="27" customHeight="1" x14ac:dyDescent="0.25">
      <c r="A3" s="65" t="s">
        <v>8</v>
      </c>
      <c r="B3" s="65" t="s">
        <v>6</v>
      </c>
      <c r="C3" s="65" t="s">
        <v>2</v>
      </c>
      <c r="D3" s="65" t="s">
        <v>7</v>
      </c>
      <c r="E3" s="65" t="s">
        <v>75</v>
      </c>
      <c r="F3" s="65"/>
      <c r="G3" s="65"/>
      <c r="H3" s="65" t="s">
        <v>154</v>
      </c>
      <c r="I3" s="65"/>
      <c r="J3" s="65"/>
      <c r="K3" s="65" t="s">
        <v>3</v>
      </c>
      <c r="L3" s="65"/>
      <c r="M3" s="65"/>
      <c r="N3" s="65" t="s">
        <v>4</v>
      </c>
      <c r="O3" s="65"/>
      <c r="P3" s="65"/>
      <c r="Q3" s="65" t="s">
        <v>45</v>
      </c>
      <c r="R3" s="65" t="s">
        <v>46</v>
      </c>
    </row>
    <row r="4" spans="1:18" s="9" customFormat="1" ht="66.75" customHeight="1" x14ac:dyDescent="0.25">
      <c r="A4" s="65"/>
      <c r="B4" s="65"/>
      <c r="C4" s="65"/>
      <c r="D4" s="65"/>
      <c r="E4" s="50" t="s">
        <v>0</v>
      </c>
      <c r="F4" s="50" t="s">
        <v>5</v>
      </c>
      <c r="G4" s="50" t="s">
        <v>76</v>
      </c>
      <c r="H4" s="50" t="s">
        <v>0</v>
      </c>
      <c r="I4" s="50" t="s">
        <v>5</v>
      </c>
      <c r="J4" s="50" t="str">
        <f>G4</f>
        <v>районный бюджет</v>
      </c>
      <c r="K4" s="50" t="s">
        <v>0</v>
      </c>
      <c r="L4" s="50" t="s">
        <v>5</v>
      </c>
      <c r="M4" s="50" t="str">
        <f>J4</f>
        <v>районный бюджет</v>
      </c>
      <c r="N4" s="50" t="s">
        <v>0</v>
      </c>
      <c r="O4" s="50" t="s">
        <v>5</v>
      </c>
      <c r="P4" s="50" t="str">
        <f>M4</f>
        <v>районный бюджет</v>
      </c>
      <c r="Q4" s="65"/>
      <c r="R4" s="65"/>
    </row>
    <row r="5" spans="1:18" s="9" customFormat="1" ht="16.5" x14ac:dyDescent="0.25">
      <c r="A5" s="50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50">
        <v>8</v>
      </c>
      <c r="I5" s="50">
        <v>9</v>
      </c>
      <c r="J5" s="50">
        <v>10</v>
      </c>
      <c r="K5" s="50">
        <v>11</v>
      </c>
      <c r="L5" s="50">
        <v>12</v>
      </c>
      <c r="M5" s="50">
        <v>13</v>
      </c>
      <c r="N5" s="50">
        <v>14</v>
      </c>
      <c r="O5" s="50">
        <v>15</v>
      </c>
      <c r="P5" s="50">
        <v>16</v>
      </c>
      <c r="Q5" s="50">
        <v>17</v>
      </c>
      <c r="R5" s="50">
        <v>18</v>
      </c>
    </row>
    <row r="6" spans="1:18" s="9" customFormat="1" ht="27" customHeight="1" x14ac:dyDescent="0.25">
      <c r="A6" s="51" t="s">
        <v>47</v>
      </c>
      <c r="B6" s="59" t="s">
        <v>10</v>
      </c>
      <c r="C6" s="59"/>
      <c r="D6" s="59"/>
      <c r="E6" s="33">
        <f>SUM(E7:E19)</f>
        <v>2775.9</v>
      </c>
      <c r="F6" s="33">
        <f t="shared" ref="F6" si="0">SUM(F7:F19)</f>
        <v>0</v>
      </c>
      <c r="G6" s="33">
        <f>SUM(G7:G19)</f>
        <v>2775.9</v>
      </c>
      <c r="H6" s="33">
        <f t="shared" ref="H6:P6" si="1">SUM(H7:H19)</f>
        <v>1758.4</v>
      </c>
      <c r="I6" s="33">
        <f t="shared" si="1"/>
        <v>0</v>
      </c>
      <c r="J6" s="33">
        <f t="shared" si="1"/>
        <v>1758.4</v>
      </c>
      <c r="K6" s="33">
        <f t="shared" si="1"/>
        <v>1347.1379999999999</v>
      </c>
      <c r="L6" s="33">
        <f t="shared" si="1"/>
        <v>0</v>
      </c>
      <c r="M6" s="33">
        <f t="shared" si="1"/>
        <v>1347.1379999999999</v>
      </c>
      <c r="N6" s="33">
        <f t="shared" si="1"/>
        <v>1347.1379999999999</v>
      </c>
      <c r="O6" s="33">
        <f t="shared" si="1"/>
        <v>0</v>
      </c>
      <c r="P6" s="33">
        <f t="shared" si="1"/>
        <v>1347.1379999999999</v>
      </c>
      <c r="Q6" s="28">
        <f>K6/H6</f>
        <v>0.76611578707916284</v>
      </c>
      <c r="R6" s="28">
        <f>N6/H6</f>
        <v>0.76611578707916284</v>
      </c>
    </row>
    <row r="7" spans="1:18" s="9" customFormat="1" ht="33" x14ac:dyDescent="0.25">
      <c r="A7" s="52" t="s">
        <v>59</v>
      </c>
      <c r="B7" s="18" t="s">
        <v>11</v>
      </c>
      <c r="C7" s="18" t="s">
        <v>24</v>
      </c>
      <c r="D7" s="18" t="s">
        <v>9</v>
      </c>
      <c r="E7" s="34">
        <f>F7+G7</f>
        <v>52.4</v>
      </c>
      <c r="F7" s="19">
        <v>0</v>
      </c>
      <c r="G7" s="20">
        <v>52.4</v>
      </c>
      <c r="H7" s="22">
        <f>I7+J7</f>
        <v>52.4</v>
      </c>
      <c r="I7" s="19">
        <v>0</v>
      </c>
      <c r="J7" s="19">
        <v>52.4</v>
      </c>
      <c r="K7" s="19">
        <f>M7</f>
        <v>43.8</v>
      </c>
      <c r="L7" s="19">
        <v>0</v>
      </c>
      <c r="M7" s="19">
        <v>43.8</v>
      </c>
      <c r="N7" s="19">
        <f>P7</f>
        <v>43.8</v>
      </c>
      <c r="O7" s="19">
        <v>0</v>
      </c>
      <c r="P7" s="19">
        <f>M7</f>
        <v>43.8</v>
      </c>
      <c r="Q7" s="21">
        <f>K7/H7</f>
        <v>0.83587786259541985</v>
      </c>
      <c r="R7" s="21">
        <f t="shared" ref="R7" si="2">N7/H7</f>
        <v>0.83587786259541985</v>
      </c>
    </row>
    <row r="8" spans="1:18" s="9" customFormat="1" ht="33" x14ac:dyDescent="0.25">
      <c r="A8" s="52" t="s">
        <v>60</v>
      </c>
      <c r="B8" s="18" t="s">
        <v>12</v>
      </c>
      <c r="C8" s="18" t="s">
        <v>24</v>
      </c>
      <c r="D8" s="18" t="s">
        <v>9</v>
      </c>
      <c r="E8" s="34">
        <f>F8+G8</f>
        <v>163.9</v>
      </c>
      <c r="F8" s="19">
        <v>0</v>
      </c>
      <c r="G8" s="20">
        <v>163.9</v>
      </c>
      <c r="H8" s="22">
        <f>I8+J8</f>
        <v>155</v>
      </c>
      <c r="I8" s="19">
        <v>0</v>
      </c>
      <c r="J8" s="31">
        <v>155</v>
      </c>
      <c r="K8" s="19">
        <f t="shared" ref="K8:K19" si="3">M8</f>
        <v>118</v>
      </c>
      <c r="L8" s="19">
        <v>0</v>
      </c>
      <c r="M8" s="19">
        <v>118</v>
      </c>
      <c r="N8" s="19">
        <f t="shared" ref="N8:N19" si="4">P8</f>
        <v>118</v>
      </c>
      <c r="O8" s="19">
        <v>0</v>
      </c>
      <c r="P8" s="19">
        <f t="shared" ref="P8:P19" si="5">M8</f>
        <v>118</v>
      </c>
      <c r="Q8" s="21">
        <f t="shared" ref="Q8" si="6">K8/H8</f>
        <v>0.76129032258064511</v>
      </c>
      <c r="R8" s="21">
        <f t="shared" ref="R8" si="7">N8/H8</f>
        <v>0.76129032258064511</v>
      </c>
    </row>
    <row r="9" spans="1:18" s="9" customFormat="1" ht="33" x14ac:dyDescent="0.25">
      <c r="A9" s="52" t="s">
        <v>61</v>
      </c>
      <c r="B9" s="18" t="s">
        <v>13</v>
      </c>
      <c r="C9" s="18" t="s">
        <v>24</v>
      </c>
      <c r="D9" s="18" t="s">
        <v>9</v>
      </c>
      <c r="E9" s="34">
        <f t="shared" ref="E9:E19" si="8">F9+G9</f>
        <v>23.4</v>
      </c>
      <c r="F9" s="19">
        <v>0</v>
      </c>
      <c r="G9" s="20">
        <v>23.4</v>
      </c>
      <c r="H9" s="22">
        <f t="shared" ref="H9:H19" si="9">I9+J9</f>
        <v>16.899999999999999</v>
      </c>
      <c r="I9" s="19">
        <v>0</v>
      </c>
      <c r="J9" s="31">
        <v>16.899999999999999</v>
      </c>
      <c r="K9" s="19">
        <f t="shared" si="3"/>
        <v>2.9</v>
      </c>
      <c r="L9" s="19">
        <v>0</v>
      </c>
      <c r="M9" s="32">
        <v>2.9</v>
      </c>
      <c r="N9" s="19">
        <f t="shared" si="4"/>
        <v>2.9</v>
      </c>
      <c r="O9" s="19">
        <v>0</v>
      </c>
      <c r="P9" s="19">
        <f t="shared" si="5"/>
        <v>2.9</v>
      </c>
      <c r="Q9" s="21">
        <f t="shared" ref="Q9:Q10" si="10">K9/H9</f>
        <v>0.17159763313609469</v>
      </c>
      <c r="R9" s="21">
        <f t="shared" ref="R9:R10" si="11">N9/H9</f>
        <v>0.17159763313609469</v>
      </c>
    </row>
    <row r="10" spans="1:18" s="9" customFormat="1" ht="33" x14ac:dyDescent="0.25">
      <c r="A10" s="52" t="s">
        <v>62</v>
      </c>
      <c r="B10" s="18" t="s">
        <v>14</v>
      </c>
      <c r="C10" s="18" t="s">
        <v>24</v>
      </c>
      <c r="D10" s="18" t="s">
        <v>9</v>
      </c>
      <c r="E10" s="34">
        <f t="shared" si="8"/>
        <v>367.9</v>
      </c>
      <c r="F10" s="19">
        <v>0</v>
      </c>
      <c r="G10" s="20">
        <v>367.9</v>
      </c>
      <c r="H10" s="22">
        <f t="shared" si="9"/>
        <v>278.89999999999998</v>
      </c>
      <c r="I10" s="19">
        <v>0</v>
      </c>
      <c r="J10" s="31">
        <v>278.89999999999998</v>
      </c>
      <c r="K10" s="19">
        <f t="shared" si="3"/>
        <v>278.8</v>
      </c>
      <c r="L10" s="19">
        <v>0</v>
      </c>
      <c r="M10" s="32">
        <v>278.8</v>
      </c>
      <c r="N10" s="19">
        <f t="shared" si="4"/>
        <v>278.8</v>
      </c>
      <c r="O10" s="19">
        <v>0</v>
      </c>
      <c r="P10" s="19">
        <f t="shared" si="5"/>
        <v>278.8</v>
      </c>
      <c r="Q10" s="21">
        <f t="shared" si="10"/>
        <v>0.99964144854786674</v>
      </c>
      <c r="R10" s="21">
        <f t="shared" si="11"/>
        <v>0.99964144854786674</v>
      </c>
    </row>
    <row r="11" spans="1:18" s="9" customFormat="1" ht="33" x14ac:dyDescent="0.25">
      <c r="A11" s="52" t="s">
        <v>63</v>
      </c>
      <c r="B11" s="18" t="s">
        <v>15</v>
      </c>
      <c r="C11" s="18" t="s">
        <v>24</v>
      </c>
      <c r="D11" s="18" t="s">
        <v>9</v>
      </c>
      <c r="E11" s="34">
        <f t="shared" si="8"/>
        <v>276.5</v>
      </c>
      <c r="F11" s="19">
        <v>0</v>
      </c>
      <c r="G11" s="20">
        <v>276.5</v>
      </c>
      <c r="H11" s="22">
        <f t="shared" si="9"/>
        <v>230</v>
      </c>
      <c r="I11" s="19">
        <v>0</v>
      </c>
      <c r="J11" s="19">
        <v>230</v>
      </c>
      <c r="K11" s="19">
        <f t="shared" si="3"/>
        <v>0</v>
      </c>
      <c r="L11" s="19">
        <v>0</v>
      </c>
      <c r="M11" s="19">
        <v>0</v>
      </c>
      <c r="N11" s="19">
        <f t="shared" si="4"/>
        <v>0</v>
      </c>
      <c r="O11" s="19">
        <v>0</v>
      </c>
      <c r="P11" s="19">
        <f t="shared" si="5"/>
        <v>0</v>
      </c>
      <c r="Q11" s="21">
        <f t="shared" ref="Q11:Q19" si="12">K11/H11</f>
        <v>0</v>
      </c>
      <c r="R11" s="21">
        <f t="shared" ref="R11:R19" si="13">N11/H11</f>
        <v>0</v>
      </c>
    </row>
    <row r="12" spans="1:18" s="9" customFormat="1" ht="33" x14ac:dyDescent="0.25">
      <c r="A12" s="52" t="s">
        <v>64</v>
      </c>
      <c r="B12" s="18" t="s">
        <v>16</v>
      </c>
      <c r="C12" s="18" t="s">
        <v>24</v>
      </c>
      <c r="D12" s="18" t="s">
        <v>9</v>
      </c>
      <c r="E12" s="34">
        <f t="shared" si="8"/>
        <v>335.3</v>
      </c>
      <c r="F12" s="19">
        <v>0</v>
      </c>
      <c r="G12" s="20">
        <v>335.3</v>
      </c>
      <c r="H12" s="22">
        <f t="shared" si="9"/>
        <v>251.4</v>
      </c>
      <c r="I12" s="19">
        <v>0</v>
      </c>
      <c r="J12" s="31">
        <v>251.4</v>
      </c>
      <c r="K12" s="19">
        <f t="shared" si="3"/>
        <v>238</v>
      </c>
      <c r="L12" s="19">
        <v>0</v>
      </c>
      <c r="M12" s="32">
        <v>238</v>
      </c>
      <c r="N12" s="19">
        <f t="shared" si="4"/>
        <v>238</v>
      </c>
      <c r="O12" s="19">
        <v>0</v>
      </c>
      <c r="P12" s="19">
        <f t="shared" si="5"/>
        <v>238</v>
      </c>
      <c r="Q12" s="21">
        <f t="shared" si="12"/>
        <v>0.94669848846459825</v>
      </c>
      <c r="R12" s="21">
        <f t="shared" si="13"/>
        <v>0.94669848846459825</v>
      </c>
    </row>
    <row r="13" spans="1:18" s="9" customFormat="1" ht="33" x14ac:dyDescent="0.25">
      <c r="A13" s="52" t="s">
        <v>65</v>
      </c>
      <c r="B13" s="18" t="s">
        <v>17</v>
      </c>
      <c r="C13" s="18" t="s">
        <v>24</v>
      </c>
      <c r="D13" s="18" t="s">
        <v>9</v>
      </c>
      <c r="E13" s="34">
        <f t="shared" si="8"/>
        <v>387.3</v>
      </c>
      <c r="F13" s="19">
        <v>0</v>
      </c>
      <c r="G13" s="20">
        <v>387.3</v>
      </c>
      <c r="H13" s="22">
        <f t="shared" si="9"/>
        <v>148</v>
      </c>
      <c r="I13" s="19">
        <v>0</v>
      </c>
      <c r="J13" s="31">
        <f>87.3+60.7</f>
        <v>148</v>
      </c>
      <c r="K13" s="19">
        <f t="shared" si="3"/>
        <v>148</v>
      </c>
      <c r="L13" s="19">
        <v>0</v>
      </c>
      <c r="M13" s="32">
        <v>148</v>
      </c>
      <c r="N13" s="19">
        <f t="shared" si="4"/>
        <v>148</v>
      </c>
      <c r="O13" s="19">
        <v>0</v>
      </c>
      <c r="P13" s="19">
        <f t="shared" si="5"/>
        <v>148</v>
      </c>
      <c r="Q13" s="21">
        <f t="shared" si="12"/>
        <v>1</v>
      </c>
      <c r="R13" s="21">
        <f t="shared" si="13"/>
        <v>1</v>
      </c>
    </row>
    <row r="14" spans="1:18" s="9" customFormat="1" ht="33" x14ac:dyDescent="0.25">
      <c r="A14" s="52" t="s">
        <v>66</v>
      </c>
      <c r="B14" s="18" t="s">
        <v>18</v>
      </c>
      <c r="C14" s="18" t="s">
        <v>24</v>
      </c>
      <c r="D14" s="18" t="s">
        <v>9</v>
      </c>
      <c r="E14" s="34">
        <f t="shared" si="8"/>
        <v>52.4</v>
      </c>
      <c r="F14" s="19">
        <v>0</v>
      </c>
      <c r="G14" s="20">
        <v>52.4</v>
      </c>
      <c r="H14" s="19">
        <f>J14</f>
        <v>26.2</v>
      </c>
      <c r="I14" s="19">
        <v>0</v>
      </c>
      <c r="J14" s="19">
        <v>26.2</v>
      </c>
      <c r="K14" s="19">
        <f t="shared" si="3"/>
        <v>26.2</v>
      </c>
      <c r="L14" s="19">
        <v>0</v>
      </c>
      <c r="M14" s="19">
        <v>26.2</v>
      </c>
      <c r="N14" s="19">
        <f t="shared" si="4"/>
        <v>26.2</v>
      </c>
      <c r="O14" s="19">
        <v>0</v>
      </c>
      <c r="P14" s="19">
        <f t="shared" si="5"/>
        <v>26.2</v>
      </c>
      <c r="Q14" s="21">
        <f t="shared" si="12"/>
        <v>1</v>
      </c>
      <c r="R14" s="21">
        <f t="shared" si="13"/>
        <v>1</v>
      </c>
    </row>
    <row r="15" spans="1:18" s="9" customFormat="1" ht="33" x14ac:dyDescent="0.25">
      <c r="A15" s="52" t="s">
        <v>67</v>
      </c>
      <c r="B15" s="18" t="s">
        <v>19</v>
      </c>
      <c r="C15" s="18" t="s">
        <v>24</v>
      </c>
      <c r="D15" s="18" t="s">
        <v>9</v>
      </c>
      <c r="E15" s="34">
        <f t="shared" si="8"/>
        <v>267.60000000000002</v>
      </c>
      <c r="F15" s="19">
        <v>0</v>
      </c>
      <c r="G15" s="20">
        <v>267.60000000000002</v>
      </c>
      <c r="H15" s="22">
        <f t="shared" si="9"/>
        <v>73.8</v>
      </c>
      <c r="I15" s="19">
        <v>0</v>
      </c>
      <c r="J15" s="31">
        <v>73.8</v>
      </c>
      <c r="K15" s="19">
        <f t="shared" si="3"/>
        <v>73.7</v>
      </c>
      <c r="L15" s="19">
        <v>0</v>
      </c>
      <c r="M15" s="32">
        <v>73.7</v>
      </c>
      <c r="N15" s="19">
        <f t="shared" si="4"/>
        <v>73.7</v>
      </c>
      <c r="O15" s="19">
        <v>0</v>
      </c>
      <c r="P15" s="19">
        <f t="shared" si="5"/>
        <v>73.7</v>
      </c>
      <c r="Q15" s="21">
        <f t="shared" si="12"/>
        <v>0.99864498644986455</v>
      </c>
      <c r="R15" s="21">
        <f t="shared" si="13"/>
        <v>0.99864498644986455</v>
      </c>
    </row>
    <row r="16" spans="1:18" s="9" customFormat="1" ht="33" x14ac:dyDescent="0.25">
      <c r="A16" s="52" t="s">
        <v>68</v>
      </c>
      <c r="B16" s="18" t="s">
        <v>20</v>
      </c>
      <c r="C16" s="18" t="s">
        <v>24</v>
      </c>
      <c r="D16" s="18" t="s">
        <v>9</v>
      </c>
      <c r="E16" s="34">
        <f t="shared" si="8"/>
        <v>218.7</v>
      </c>
      <c r="F16" s="19">
        <v>0</v>
      </c>
      <c r="G16" s="20">
        <v>218.7</v>
      </c>
      <c r="H16" s="22">
        <f t="shared" si="9"/>
        <v>167.8</v>
      </c>
      <c r="I16" s="19">
        <v>0</v>
      </c>
      <c r="J16" s="31">
        <v>167.8</v>
      </c>
      <c r="K16" s="19">
        <f t="shared" si="3"/>
        <v>111.3</v>
      </c>
      <c r="L16" s="19">
        <v>0</v>
      </c>
      <c r="M16" s="32">
        <v>111.3</v>
      </c>
      <c r="N16" s="19">
        <f t="shared" si="4"/>
        <v>111.3</v>
      </c>
      <c r="O16" s="19">
        <v>0</v>
      </c>
      <c r="P16" s="19">
        <f t="shared" si="5"/>
        <v>111.3</v>
      </c>
      <c r="Q16" s="21">
        <f t="shared" si="12"/>
        <v>0.66328963051251488</v>
      </c>
      <c r="R16" s="21">
        <f t="shared" si="13"/>
        <v>0.66328963051251488</v>
      </c>
    </row>
    <row r="17" spans="1:18" s="9" customFormat="1" ht="33" x14ac:dyDescent="0.25">
      <c r="A17" s="52" t="s">
        <v>69</v>
      </c>
      <c r="B17" s="18" t="s">
        <v>21</v>
      </c>
      <c r="C17" s="18" t="s">
        <v>24</v>
      </c>
      <c r="D17" s="18" t="s">
        <v>9</v>
      </c>
      <c r="E17" s="34">
        <f t="shared" si="8"/>
        <v>224.4</v>
      </c>
      <c r="F17" s="19">
        <v>0</v>
      </c>
      <c r="G17" s="20">
        <v>224.4</v>
      </c>
      <c r="H17" s="22">
        <f t="shared" si="9"/>
        <v>35.4</v>
      </c>
      <c r="I17" s="19">
        <v>0</v>
      </c>
      <c r="J17" s="31">
        <v>35.4</v>
      </c>
      <c r="K17" s="19">
        <f t="shared" si="3"/>
        <v>35.299999999999997</v>
      </c>
      <c r="L17" s="19">
        <v>0</v>
      </c>
      <c r="M17" s="19">
        <v>35.299999999999997</v>
      </c>
      <c r="N17" s="19">
        <f t="shared" si="4"/>
        <v>35.299999999999997</v>
      </c>
      <c r="O17" s="19">
        <v>0</v>
      </c>
      <c r="P17" s="19">
        <f t="shared" si="5"/>
        <v>35.299999999999997</v>
      </c>
      <c r="Q17" s="21">
        <f t="shared" si="12"/>
        <v>0.99717514124293782</v>
      </c>
      <c r="R17" s="21">
        <f t="shared" si="13"/>
        <v>0.99717514124293782</v>
      </c>
    </row>
    <row r="18" spans="1:18" s="9" customFormat="1" ht="33" x14ac:dyDescent="0.25">
      <c r="A18" s="52" t="s">
        <v>70</v>
      </c>
      <c r="B18" s="18" t="s">
        <v>22</v>
      </c>
      <c r="C18" s="18" t="s">
        <v>24</v>
      </c>
      <c r="D18" s="18" t="s">
        <v>9</v>
      </c>
      <c r="E18" s="34">
        <f t="shared" si="8"/>
        <v>130.9</v>
      </c>
      <c r="F18" s="19">
        <v>0</v>
      </c>
      <c r="G18" s="20">
        <v>130.9</v>
      </c>
      <c r="H18" s="22">
        <f t="shared" si="9"/>
        <v>116.2</v>
      </c>
      <c r="I18" s="19">
        <v>0</v>
      </c>
      <c r="J18" s="31">
        <v>116.2</v>
      </c>
      <c r="K18" s="19">
        <f t="shared" si="3"/>
        <v>66.537999999999997</v>
      </c>
      <c r="L18" s="19">
        <v>0</v>
      </c>
      <c r="M18" s="32">
        <v>66.537999999999997</v>
      </c>
      <c r="N18" s="19">
        <f t="shared" si="4"/>
        <v>66.537999999999997</v>
      </c>
      <c r="O18" s="19">
        <v>0</v>
      </c>
      <c r="P18" s="19">
        <f t="shared" si="5"/>
        <v>66.537999999999997</v>
      </c>
      <c r="Q18" s="21">
        <f t="shared" si="12"/>
        <v>0.57261617900172113</v>
      </c>
      <c r="R18" s="21">
        <f t="shared" si="13"/>
        <v>0.57261617900172113</v>
      </c>
    </row>
    <row r="19" spans="1:18" s="9" customFormat="1" ht="33" x14ac:dyDescent="0.25">
      <c r="A19" s="52" t="s">
        <v>71</v>
      </c>
      <c r="B19" s="18" t="s">
        <v>23</v>
      </c>
      <c r="C19" s="18" t="s">
        <v>24</v>
      </c>
      <c r="D19" s="18" t="s">
        <v>9</v>
      </c>
      <c r="E19" s="34">
        <f t="shared" si="8"/>
        <v>275.2</v>
      </c>
      <c r="F19" s="19">
        <v>0</v>
      </c>
      <c r="G19" s="20">
        <v>275.2</v>
      </c>
      <c r="H19" s="22">
        <f t="shared" si="9"/>
        <v>206.4</v>
      </c>
      <c r="I19" s="19">
        <v>0</v>
      </c>
      <c r="J19" s="31">
        <v>206.4</v>
      </c>
      <c r="K19" s="19">
        <f t="shared" si="3"/>
        <v>204.6</v>
      </c>
      <c r="L19" s="19">
        <v>0</v>
      </c>
      <c r="M19" s="32">
        <v>204.6</v>
      </c>
      <c r="N19" s="19">
        <f t="shared" si="4"/>
        <v>204.6</v>
      </c>
      <c r="O19" s="19">
        <v>0</v>
      </c>
      <c r="P19" s="19">
        <f t="shared" si="5"/>
        <v>204.6</v>
      </c>
      <c r="Q19" s="21">
        <f t="shared" si="12"/>
        <v>0.99127906976744184</v>
      </c>
      <c r="R19" s="21">
        <f t="shared" si="13"/>
        <v>0.99127906976744184</v>
      </c>
    </row>
    <row r="20" spans="1:18" s="9" customFormat="1" ht="38.25" customHeight="1" x14ac:dyDescent="0.25">
      <c r="A20" s="51" t="s">
        <v>48</v>
      </c>
      <c r="B20" s="59" t="s">
        <v>25</v>
      </c>
      <c r="C20" s="59"/>
      <c r="D20" s="59"/>
      <c r="E20" s="33">
        <f>SUM(E21:E23)</f>
        <v>425</v>
      </c>
      <c r="F20" s="26">
        <v>0</v>
      </c>
      <c r="G20" s="33">
        <f>G21+G22+G23</f>
        <v>425</v>
      </c>
      <c r="H20" s="33">
        <f t="shared" ref="H20:P20" si="14">H21+H22+H23</f>
        <v>211.10000000000002</v>
      </c>
      <c r="I20" s="33">
        <f t="shared" si="14"/>
        <v>0</v>
      </c>
      <c r="J20" s="33">
        <f t="shared" si="14"/>
        <v>211.10000000000002</v>
      </c>
      <c r="K20" s="33">
        <f t="shared" si="14"/>
        <v>178</v>
      </c>
      <c r="L20" s="33">
        <f t="shared" si="14"/>
        <v>0</v>
      </c>
      <c r="M20" s="33">
        <f t="shared" si="14"/>
        <v>178</v>
      </c>
      <c r="N20" s="33">
        <f t="shared" si="14"/>
        <v>178</v>
      </c>
      <c r="O20" s="33">
        <f t="shared" si="14"/>
        <v>0</v>
      </c>
      <c r="P20" s="33">
        <f t="shared" si="14"/>
        <v>178</v>
      </c>
      <c r="Q20" s="28">
        <f t="shared" ref="Q20" si="15">K20/H20</f>
        <v>0.84320227380388435</v>
      </c>
      <c r="R20" s="28">
        <f t="shared" ref="R20:R21" si="16">N20/H20</f>
        <v>0.84320227380388435</v>
      </c>
    </row>
    <row r="21" spans="1:18" s="9" customFormat="1" ht="33" x14ac:dyDescent="0.25">
      <c r="A21" s="52" t="s">
        <v>55</v>
      </c>
      <c r="B21" s="18" t="s">
        <v>11</v>
      </c>
      <c r="C21" s="18" t="s">
        <v>24</v>
      </c>
      <c r="D21" s="18" t="s">
        <v>9</v>
      </c>
      <c r="E21" s="22">
        <f t="shared" ref="E21:E22" si="17">G21</f>
        <v>58.4</v>
      </c>
      <c r="F21" s="19">
        <v>0</v>
      </c>
      <c r="G21" s="22">
        <v>58.4</v>
      </c>
      <c r="H21" s="22">
        <f t="shared" ref="H21:H23" si="18">I21+J21</f>
        <v>58.4</v>
      </c>
      <c r="I21" s="22">
        <v>0</v>
      </c>
      <c r="J21" s="22">
        <v>58.4</v>
      </c>
      <c r="K21" s="22">
        <f t="shared" ref="K21:K23" si="19">L21+M21</f>
        <v>38.1</v>
      </c>
      <c r="L21" s="22">
        <v>0</v>
      </c>
      <c r="M21" s="22">
        <v>38.1</v>
      </c>
      <c r="N21" s="22">
        <f t="shared" ref="N21:N23" si="20">O21+P21</f>
        <v>38.1</v>
      </c>
      <c r="O21" s="22">
        <v>0</v>
      </c>
      <c r="P21" s="22">
        <f>M21</f>
        <v>38.1</v>
      </c>
      <c r="Q21" s="21">
        <f>K21/H21</f>
        <v>0.6523972602739726</v>
      </c>
      <c r="R21" s="21">
        <f t="shared" si="16"/>
        <v>0.6523972602739726</v>
      </c>
    </row>
    <row r="22" spans="1:18" s="9" customFormat="1" ht="33" x14ac:dyDescent="0.25">
      <c r="A22" s="52" t="s">
        <v>56</v>
      </c>
      <c r="B22" s="18" t="s">
        <v>18</v>
      </c>
      <c r="C22" s="18" t="s">
        <v>24</v>
      </c>
      <c r="D22" s="18" t="s">
        <v>9</v>
      </c>
      <c r="E22" s="22">
        <f t="shared" si="17"/>
        <v>128.80000000000001</v>
      </c>
      <c r="F22" s="19">
        <v>0</v>
      </c>
      <c r="G22" s="22">
        <v>128.80000000000001</v>
      </c>
      <c r="H22" s="22">
        <f t="shared" si="18"/>
        <v>75</v>
      </c>
      <c r="I22" s="22">
        <v>0</v>
      </c>
      <c r="J22" s="22">
        <v>75</v>
      </c>
      <c r="K22" s="22">
        <f t="shared" si="19"/>
        <v>62.3</v>
      </c>
      <c r="L22" s="22">
        <v>0</v>
      </c>
      <c r="M22" s="22">
        <v>62.3</v>
      </c>
      <c r="N22" s="22">
        <f t="shared" si="20"/>
        <v>62.3</v>
      </c>
      <c r="O22" s="22">
        <v>0</v>
      </c>
      <c r="P22" s="22">
        <f>M22</f>
        <v>62.3</v>
      </c>
      <c r="Q22" s="21">
        <f t="shared" ref="Q22:Q23" si="21">K22/H22</f>
        <v>0.83066666666666666</v>
      </c>
      <c r="R22" s="21">
        <f t="shared" ref="R22:R23" si="22">N22/H22</f>
        <v>0.83066666666666666</v>
      </c>
    </row>
    <row r="23" spans="1:18" s="9" customFormat="1" ht="34.5" customHeight="1" x14ac:dyDescent="0.25">
      <c r="A23" s="52" t="s">
        <v>57</v>
      </c>
      <c r="B23" s="18" t="s">
        <v>28</v>
      </c>
      <c r="C23" s="18" t="s">
        <v>24</v>
      </c>
      <c r="D23" s="18" t="s">
        <v>9</v>
      </c>
      <c r="E23" s="22">
        <f>G23</f>
        <v>237.8</v>
      </c>
      <c r="F23" s="19">
        <v>0</v>
      </c>
      <c r="G23" s="22">
        <v>237.8</v>
      </c>
      <c r="H23" s="22">
        <f t="shared" si="18"/>
        <v>77.7</v>
      </c>
      <c r="I23" s="22">
        <v>0</v>
      </c>
      <c r="J23" s="22">
        <v>77.7</v>
      </c>
      <c r="K23" s="22">
        <f t="shared" si="19"/>
        <v>77.599999999999994</v>
      </c>
      <c r="L23" s="22">
        <v>0</v>
      </c>
      <c r="M23" s="22">
        <v>77.599999999999994</v>
      </c>
      <c r="N23" s="22">
        <f t="shared" si="20"/>
        <v>77.599999999999994</v>
      </c>
      <c r="O23" s="22">
        <v>0</v>
      </c>
      <c r="P23" s="22">
        <f>M23</f>
        <v>77.599999999999994</v>
      </c>
      <c r="Q23" s="21">
        <f t="shared" si="21"/>
        <v>0.99871299871299857</v>
      </c>
      <c r="R23" s="21">
        <f t="shared" si="22"/>
        <v>0.99871299871299857</v>
      </c>
    </row>
    <row r="24" spans="1:18" s="9" customFormat="1" ht="23.25" customHeight="1" x14ac:dyDescent="0.25">
      <c r="A24" s="52" t="s">
        <v>104</v>
      </c>
      <c r="B24" s="59" t="s">
        <v>77</v>
      </c>
      <c r="C24" s="59"/>
      <c r="D24" s="59"/>
      <c r="E24" s="25">
        <f>SUM(E25:E36)</f>
        <v>1503.1</v>
      </c>
      <c r="F24" s="25">
        <f t="shared" ref="F24" si="23">SUM(F25:F36)</f>
        <v>0</v>
      </c>
      <c r="G24" s="25">
        <f>SUM(G25:G36)</f>
        <v>1503.1</v>
      </c>
      <c r="H24" s="25">
        <f t="shared" ref="H24:P24" si="24">SUM(H25:H36)</f>
        <v>895.40000000000009</v>
      </c>
      <c r="I24" s="25">
        <f t="shared" si="24"/>
        <v>0</v>
      </c>
      <c r="J24" s="25">
        <f t="shared" si="24"/>
        <v>895.40000000000009</v>
      </c>
      <c r="K24" s="25">
        <f t="shared" si="24"/>
        <v>885.39</v>
      </c>
      <c r="L24" s="25">
        <f t="shared" si="24"/>
        <v>0</v>
      </c>
      <c r="M24" s="25">
        <f t="shared" si="24"/>
        <v>885.39</v>
      </c>
      <c r="N24" s="25">
        <f t="shared" si="24"/>
        <v>885.39</v>
      </c>
      <c r="O24" s="25">
        <f t="shared" si="24"/>
        <v>0</v>
      </c>
      <c r="P24" s="25">
        <f t="shared" si="24"/>
        <v>885.39</v>
      </c>
      <c r="Q24" s="36">
        <f>K24/H24</f>
        <v>0.98882063882063875</v>
      </c>
      <c r="R24" s="36">
        <f>N24/H24</f>
        <v>0.98882063882063875</v>
      </c>
    </row>
    <row r="25" spans="1:18" s="9" customFormat="1" ht="39.75" customHeight="1" x14ac:dyDescent="0.25">
      <c r="A25" s="53" t="s">
        <v>105</v>
      </c>
      <c r="B25" s="37" t="s">
        <v>27</v>
      </c>
      <c r="C25" s="18" t="s">
        <v>24</v>
      </c>
      <c r="D25" s="18" t="s">
        <v>9</v>
      </c>
      <c r="E25" s="22">
        <f>F25+G25</f>
        <v>34</v>
      </c>
      <c r="F25" s="19">
        <v>0</v>
      </c>
      <c r="G25" s="24">
        <v>34</v>
      </c>
      <c r="H25" s="22">
        <f>I25+J25</f>
        <v>34</v>
      </c>
      <c r="I25" s="22">
        <v>0</v>
      </c>
      <c r="J25" s="22">
        <v>34</v>
      </c>
      <c r="K25" s="22">
        <f>L25+M25</f>
        <v>34</v>
      </c>
      <c r="L25" s="22">
        <v>0</v>
      </c>
      <c r="M25" s="22">
        <v>34</v>
      </c>
      <c r="N25" s="22">
        <f>O25+P25</f>
        <v>34</v>
      </c>
      <c r="O25" s="22">
        <v>0</v>
      </c>
      <c r="P25" s="22">
        <f>M25</f>
        <v>34</v>
      </c>
      <c r="Q25" s="23">
        <f t="shared" ref="Q25:Q36" si="25">K25/H25</f>
        <v>1</v>
      </c>
      <c r="R25" s="23">
        <f t="shared" ref="R25:R36" si="26">N25/H25</f>
        <v>1</v>
      </c>
    </row>
    <row r="26" spans="1:18" s="9" customFormat="1" ht="40.5" customHeight="1" x14ac:dyDescent="0.25">
      <c r="A26" s="53" t="s">
        <v>106</v>
      </c>
      <c r="B26" s="37" t="s">
        <v>11</v>
      </c>
      <c r="C26" s="18" t="s">
        <v>24</v>
      </c>
      <c r="D26" s="18" t="s">
        <v>9</v>
      </c>
      <c r="E26" s="22">
        <f t="shared" ref="E26:E36" si="27">F26+G26</f>
        <v>125.7</v>
      </c>
      <c r="F26" s="19">
        <v>0</v>
      </c>
      <c r="G26" s="24">
        <v>125.7</v>
      </c>
      <c r="H26" s="22">
        <f t="shared" ref="H26:H36" si="28">I26+J26</f>
        <v>98.3</v>
      </c>
      <c r="I26" s="22">
        <v>0</v>
      </c>
      <c r="J26" s="22">
        <v>98.3</v>
      </c>
      <c r="K26" s="22">
        <f t="shared" ref="K26:K36" si="29">L26+M26</f>
        <v>98.3</v>
      </c>
      <c r="L26" s="22">
        <v>0</v>
      </c>
      <c r="M26" s="22">
        <v>98.3</v>
      </c>
      <c r="N26" s="22">
        <f t="shared" ref="N26:N36" si="30">O26+P26</f>
        <v>98.3</v>
      </c>
      <c r="O26" s="22">
        <v>0</v>
      </c>
      <c r="P26" s="22">
        <f t="shared" ref="P26:P36" si="31">M26</f>
        <v>98.3</v>
      </c>
      <c r="Q26" s="23">
        <f t="shared" si="25"/>
        <v>1</v>
      </c>
      <c r="R26" s="23">
        <f t="shared" si="26"/>
        <v>1</v>
      </c>
    </row>
    <row r="27" spans="1:18" s="9" customFormat="1" ht="46.5" customHeight="1" x14ac:dyDescent="0.25">
      <c r="A27" s="53" t="s">
        <v>107</v>
      </c>
      <c r="B27" s="37" t="s">
        <v>12</v>
      </c>
      <c r="C27" s="18" t="s">
        <v>24</v>
      </c>
      <c r="D27" s="18" t="s">
        <v>9</v>
      </c>
      <c r="E27" s="22">
        <f t="shared" si="27"/>
        <v>142.4</v>
      </c>
      <c r="F27" s="19">
        <v>0</v>
      </c>
      <c r="G27" s="24">
        <v>142.4</v>
      </c>
      <c r="H27" s="22">
        <f t="shared" si="28"/>
        <v>50</v>
      </c>
      <c r="I27" s="22">
        <v>0</v>
      </c>
      <c r="J27" s="22">
        <v>50</v>
      </c>
      <c r="K27" s="22">
        <f t="shared" si="29"/>
        <v>50</v>
      </c>
      <c r="L27" s="22">
        <v>0</v>
      </c>
      <c r="M27" s="22">
        <v>50</v>
      </c>
      <c r="N27" s="22">
        <f t="shared" si="30"/>
        <v>50</v>
      </c>
      <c r="O27" s="22">
        <v>0</v>
      </c>
      <c r="P27" s="22">
        <f t="shared" si="31"/>
        <v>50</v>
      </c>
      <c r="Q27" s="23">
        <f t="shared" ref="Q27" si="32">K27/H27</f>
        <v>1</v>
      </c>
      <c r="R27" s="23">
        <f t="shared" ref="R27" si="33">N27/H27</f>
        <v>1</v>
      </c>
    </row>
    <row r="28" spans="1:18" s="9" customFormat="1" ht="39" customHeight="1" x14ac:dyDescent="0.25">
      <c r="A28" s="53" t="s">
        <v>108</v>
      </c>
      <c r="B28" s="37" t="s">
        <v>14</v>
      </c>
      <c r="C28" s="18" t="s">
        <v>24</v>
      </c>
      <c r="D28" s="18" t="s">
        <v>9</v>
      </c>
      <c r="E28" s="22">
        <f t="shared" si="27"/>
        <v>178.5</v>
      </c>
      <c r="F28" s="19">
        <v>0</v>
      </c>
      <c r="G28" s="24">
        <v>178.5</v>
      </c>
      <c r="H28" s="22">
        <f t="shared" si="28"/>
        <v>95.4</v>
      </c>
      <c r="I28" s="22">
        <v>0</v>
      </c>
      <c r="J28" s="22">
        <f>70+25.4</f>
        <v>95.4</v>
      </c>
      <c r="K28" s="22">
        <f t="shared" si="29"/>
        <v>95.36</v>
      </c>
      <c r="L28" s="22">
        <v>0</v>
      </c>
      <c r="M28" s="22">
        <v>95.36</v>
      </c>
      <c r="N28" s="22">
        <f t="shared" si="30"/>
        <v>95.36</v>
      </c>
      <c r="O28" s="22">
        <v>0</v>
      </c>
      <c r="P28" s="22">
        <f t="shared" si="31"/>
        <v>95.36</v>
      </c>
      <c r="Q28" s="23">
        <f t="shared" si="25"/>
        <v>0.99958071278825988</v>
      </c>
      <c r="R28" s="23">
        <f t="shared" si="26"/>
        <v>0.99958071278825988</v>
      </c>
    </row>
    <row r="29" spans="1:18" s="9" customFormat="1" ht="39" customHeight="1" x14ac:dyDescent="0.25">
      <c r="A29" s="53" t="s">
        <v>109</v>
      </c>
      <c r="B29" s="37" t="s">
        <v>15</v>
      </c>
      <c r="C29" s="18" t="s">
        <v>24</v>
      </c>
      <c r="D29" s="18" t="s">
        <v>9</v>
      </c>
      <c r="E29" s="22">
        <f t="shared" si="27"/>
        <v>42.7</v>
      </c>
      <c r="F29" s="19">
        <v>0</v>
      </c>
      <c r="G29" s="24">
        <v>42.7</v>
      </c>
      <c r="H29" s="22">
        <f t="shared" si="28"/>
        <v>19.600000000000001</v>
      </c>
      <c r="I29" s="22">
        <v>0</v>
      </c>
      <c r="J29" s="22">
        <v>19.600000000000001</v>
      </c>
      <c r="K29" s="22">
        <f t="shared" si="29"/>
        <v>19.600000000000001</v>
      </c>
      <c r="L29" s="22">
        <v>0</v>
      </c>
      <c r="M29" s="22">
        <v>19.600000000000001</v>
      </c>
      <c r="N29" s="22">
        <f t="shared" si="30"/>
        <v>19.600000000000001</v>
      </c>
      <c r="O29" s="22">
        <v>0</v>
      </c>
      <c r="P29" s="22">
        <f t="shared" si="31"/>
        <v>19.600000000000001</v>
      </c>
      <c r="Q29" s="23">
        <f t="shared" si="25"/>
        <v>1</v>
      </c>
      <c r="R29" s="23">
        <f t="shared" si="26"/>
        <v>1</v>
      </c>
    </row>
    <row r="30" spans="1:18" s="9" customFormat="1" ht="36.75" customHeight="1" x14ac:dyDescent="0.25">
      <c r="A30" s="53" t="s">
        <v>110</v>
      </c>
      <c r="B30" s="37" t="s">
        <v>16</v>
      </c>
      <c r="C30" s="18" t="s">
        <v>24</v>
      </c>
      <c r="D30" s="18" t="s">
        <v>9</v>
      </c>
      <c r="E30" s="22">
        <f t="shared" si="27"/>
        <v>166.8</v>
      </c>
      <c r="F30" s="19">
        <v>0</v>
      </c>
      <c r="G30" s="24">
        <v>166.8</v>
      </c>
      <c r="H30" s="22">
        <f t="shared" si="28"/>
        <v>166.8</v>
      </c>
      <c r="I30" s="22">
        <v>0</v>
      </c>
      <c r="J30" s="22">
        <f>83.4+83.4</f>
        <v>166.8</v>
      </c>
      <c r="K30" s="22">
        <f t="shared" si="29"/>
        <v>166.8</v>
      </c>
      <c r="L30" s="22">
        <v>0</v>
      </c>
      <c r="M30" s="22">
        <v>166.8</v>
      </c>
      <c r="N30" s="22">
        <f t="shared" si="30"/>
        <v>166.8</v>
      </c>
      <c r="O30" s="22">
        <v>0</v>
      </c>
      <c r="P30" s="22">
        <f t="shared" si="31"/>
        <v>166.8</v>
      </c>
      <c r="Q30" s="23">
        <f t="shared" si="25"/>
        <v>1</v>
      </c>
      <c r="R30" s="23">
        <f t="shared" si="26"/>
        <v>1</v>
      </c>
    </row>
    <row r="31" spans="1:18" s="9" customFormat="1" ht="43.5" customHeight="1" x14ac:dyDescent="0.25">
      <c r="A31" s="53" t="s">
        <v>111</v>
      </c>
      <c r="B31" s="37" t="s">
        <v>17</v>
      </c>
      <c r="C31" s="18" t="s">
        <v>24</v>
      </c>
      <c r="D31" s="18" t="s">
        <v>9</v>
      </c>
      <c r="E31" s="22">
        <f t="shared" si="27"/>
        <v>184.8</v>
      </c>
      <c r="F31" s="19">
        <v>0</v>
      </c>
      <c r="G31" s="24">
        <v>184.8</v>
      </c>
      <c r="H31" s="22">
        <f t="shared" si="28"/>
        <v>109.5</v>
      </c>
      <c r="I31" s="22">
        <v>0</v>
      </c>
      <c r="J31" s="22">
        <v>109.5</v>
      </c>
      <c r="K31" s="22">
        <f t="shared" si="29"/>
        <v>109.44</v>
      </c>
      <c r="L31" s="22">
        <v>0</v>
      </c>
      <c r="M31" s="22">
        <v>109.44</v>
      </c>
      <c r="N31" s="22">
        <f t="shared" si="30"/>
        <v>109.44</v>
      </c>
      <c r="O31" s="22">
        <v>0</v>
      </c>
      <c r="P31" s="22">
        <f t="shared" si="31"/>
        <v>109.44</v>
      </c>
      <c r="Q31" s="23">
        <f t="shared" si="25"/>
        <v>0.99945205479452048</v>
      </c>
      <c r="R31" s="23">
        <f t="shared" si="26"/>
        <v>0.99945205479452048</v>
      </c>
    </row>
    <row r="32" spans="1:18" s="9" customFormat="1" ht="39" customHeight="1" x14ac:dyDescent="0.25">
      <c r="A32" s="53" t="s">
        <v>112</v>
      </c>
      <c r="B32" s="37" t="s">
        <v>26</v>
      </c>
      <c r="C32" s="18" t="s">
        <v>24</v>
      </c>
      <c r="D32" s="18" t="s">
        <v>9</v>
      </c>
      <c r="E32" s="22">
        <f t="shared" si="27"/>
        <v>69.900000000000006</v>
      </c>
      <c r="F32" s="19">
        <v>0</v>
      </c>
      <c r="G32" s="24">
        <v>69.900000000000006</v>
      </c>
      <c r="H32" s="22">
        <f t="shared" si="28"/>
        <v>19.5</v>
      </c>
      <c r="I32" s="22">
        <v>0</v>
      </c>
      <c r="J32" s="22">
        <v>19.5</v>
      </c>
      <c r="K32" s="22">
        <f t="shared" si="29"/>
        <v>19.41</v>
      </c>
      <c r="L32" s="22">
        <v>0</v>
      </c>
      <c r="M32" s="22">
        <v>19.41</v>
      </c>
      <c r="N32" s="22">
        <f t="shared" si="30"/>
        <v>19.41</v>
      </c>
      <c r="O32" s="22">
        <v>0</v>
      </c>
      <c r="P32" s="22">
        <f t="shared" si="31"/>
        <v>19.41</v>
      </c>
      <c r="Q32" s="23">
        <f t="shared" si="25"/>
        <v>0.99538461538461542</v>
      </c>
      <c r="R32" s="23">
        <f t="shared" si="26"/>
        <v>0.99538461538461542</v>
      </c>
    </row>
    <row r="33" spans="1:18" s="9" customFormat="1" ht="36" customHeight="1" x14ac:dyDescent="0.25">
      <c r="A33" s="53" t="s">
        <v>113</v>
      </c>
      <c r="B33" s="37" t="s">
        <v>18</v>
      </c>
      <c r="C33" s="18" t="s">
        <v>24</v>
      </c>
      <c r="D33" s="18" t="s">
        <v>9</v>
      </c>
      <c r="E33" s="22">
        <f t="shared" si="27"/>
        <v>136.19999999999999</v>
      </c>
      <c r="F33" s="19">
        <v>0</v>
      </c>
      <c r="G33" s="24">
        <v>136.19999999999999</v>
      </c>
      <c r="H33" s="22">
        <f t="shared" si="28"/>
        <v>80.2</v>
      </c>
      <c r="I33" s="22">
        <v>0</v>
      </c>
      <c r="J33" s="22">
        <v>80.2</v>
      </c>
      <c r="K33" s="22">
        <f t="shared" si="29"/>
        <v>80.2</v>
      </c>
      <c r="L33" s="22">
        <v>0</v>
      </c>
      <c r="M33" s="22">
        <v>80.2</v>
      </c>
      <c r="N33" s="22">
        <f t="shared" si="30"/>
        <v>80.2</v>
      </c>
      <c r="O33" s="22">
        <v>0</v>
      </c>
      <c r="P33" s="22">
        <f t="shared" si="31"/>
        <v>80.2</v>
      </c>
      <c r="Q33" s="23">
        <f t="shared" si="25"/>
        <v>1</v>
      </c>
      <c r="R33" s="23">
        <f t="shared" si="26"/>
        <v>1</v>
      </c>
    </row>
    <row r="34" spans="1:18" s="9" customFormat="1" ht="42" customHeight="1" x14ac:dyDescent="0.25">
      <c r="A34" s="53" t="s">
        <v>114</v>
      </c>
      <c r="B34" s="37" t="s">
        <v>28</v>
      </c>
      <c r="C34" s="18" t="s">
        <v>24</v>
      </c>
      <c r="D34" s="18" t="s">
        <v>9</v>
      </c>
      <c r="E34" s="22">
        <f t="shared" si="27"/>
        <v>34.6</v>
      </c>
      <c r="F34" s="19">
        <v>0</v>
      </c>
      <c r="G34" s="24">
        <v>34.6</v>
      </c>
      <c r="H34" s="22">
        <f t="shared" si="28"/>
        <v>0</v>
      </c>
      <c r="I34" s="22">
        <v>0</v>
      </c>
      <c r="J34" s="22">
        <v>0</v>
      </c>
      <c r="K34" s="22">
        <f t="shared" si="29"/>
        <v>0</v>
      </c>
      <c r="L34" s="22">
        <v>0</v>
      </c>
      <c r="M34" s="22">
        <v>0</v>
      </c>
      <c r="N34" s="22">
        <f t="shared" si="30"/>
        <v>0</v>
      </c>
      <c r="O34" s="22">
        <v>0</v>
      </c>
      <c r="P34" s="22">
        <f t="shared" si="31"/>
        <v>0</v>
      </c>
      <c r="Q34" s="23" t="s">
        <v>146</v>
      </c>
      <c r="R34" s="23" t="s">
        <v>146</v>
      </c>
    </row>
    <row r="35" spans="1:18" s="9" customFormat="1" ht="33.75" customHeight="1" x14ac:dyDescent="0.25">
      <c r="A35" s="53" t="s">
        <v>115</v>
      </c>
      <c r="B35" s="37" t="s">
        <v>19</v>
      </c>
      <c r="C35" s="18" t="s">
        <v>24</v>
      </c>
      <c r="D35" s="18" t="s">
        <v>9</v>
      </c>
      <c r="E35" s="22">
        <f t="shared" si="27"/>
        <v>272</v>
      </c>
      <c r="F35" s="19">
        <v>0</v>
      </c>
      <c r="G35" s="24">
        <v>272</v>
      </c>
      <c r="H35" s="22">
        <f t="shared" si="28"/>
        <v>152.80000000000001</v>
      </c>
      <c r="I35" s="22">
        <v>0</v>
      </c>
      <c r="J35" s="22">
        <f>136+16.8</f>
        <v>152.80000000000001</v>
      </c>
      <c r="K35" s="22">
        <f t="shared" si="29"/>
        <v>152.78</v>
      </c>
      <c r="L35" s="22">
        <v>0</v>
      </c>
      <c r="M35" s="22">
        <v>152.78</v>
      </c>
      <c r="N35" s="22">
        <f t="shared" si="30"/>
        <v>152.78</v>
      </c>
      <c r="O35" s="22">
        <v>0</v>
      </c>
      <c r="P35" s="22">
        <f t="shared" si="31"/>
        <v>152.78</v>
      </c>
      <c r="Q35" s="23">
        <f t="shared" si="25"/>
        <v>0.99986910994764389</v>
      </c>
      <c r="R35" s="23">
        <f t="shared" si="26"/>
        <v>0.99986910994764389</v>
      </c>
    </row>
    <row r="36" spans="1:18" s="9" customFormat="1" ht="38.25" customHeight="1" x14ac:dyDescent="0.25">
      <c r="A36" s="53" t="s">
        <v>116</v>
      </c>
      <c r="B36" s="37" t="s">
        <v>22</v>
      </c>
      <c r="C36" s="18" t="s">
        <v>24</v>
      </c>
      <c r="D36" s="18" t="s">
        <v>9</v>
      </c>
      <c r="E36" s="22">
        <f t="shared" si="27"/>
        <v>115.5</v>
      </c>
      <c r="F36" s="19">
        <v>0</v>
      </c>
      <c r="G36" s="24">
        <v>115.5</v>
      </c>
      <c r="H36" s="22">
        <f t="shared" si="28"/>
        <v>69.3</v>
      </c>
      <c r="I36" s="22">
        <v>0</v>
      </c>
      <c r="J36" s="22">
        <v>69.3</v>
      </c>
      <c r="K36" s="22">
        <f t="shared" si="29"/>
        <v>59.5</v>
      </c>
      <c r="L36" s="22">
        <v>0</v>
      </c>
      <c r="M36" s="22">
        <v>59.5</v>
      </c>
      <c r="N36" s="22">
        <f t="shared" si="30"/>
        <v>59.5</v>
      </c>
      <c r="O36" s="22">
        <v>0</v>
      </c>
      <c r="P36" s="22">
        <f t="shared" si="31"/>
        <v>59.5</v>
      </c>
      <c r="Q36" s="23">
        <f t="shared" si="25"/>
        <v>0.85858585858585867</v>
      </c>
      <c r="R36" s="23">
        <f t="shared" si="26"/>
        <v>0.85858585858585867</v>
      </c>
    </row>
    <row r="37" spans="1:18" s="9" customFormat="1" ht="51.75" customHeight="1" x14ac:dyDescent="0.25">
      <c r="A37" s="51" t="s">
        <v>49</v>
      </c>
      <c r="B37" s="59" t="s">
        <v>78</v>
      </c>
      <c r="C37" s="59"/>
      <c r="D37" s="59"/>
      <c r="E37" s="33">
        <f>E38+E51</f>
        <v>21734.9</v>
      </c>
      <c r="F37" s="33">
        <f t="shared" ref="F37:P37" si="34">F38+F51</f>
        <v>0</v>
      </c>
      <c r="G37" s="33">
        <f t="shared" si="34"/>
        <v>21734.9</v>
      </c>
      <c r="H37" s="33">
        <f t="shared" si="34"/>
        <v>12638.000000000002</v>
      </c>
      <c r="I37" s="33">
        <f t="shared" si="34"/>
        <v>0</v>
      </c>
      <c r="J37" s="33">
        <f>J38+J51</f>
        <v>12638.000000000002</v>
      </c>
      <c r="K37" s="33">
        <f t="shared" si="34"/>
        <v>9704.1999999999989</v>
      </c>
      <c r="L37" s="33">
        <f t="shared" si="34"/>
        <v>0</v>
      </c>
      <c r="M37" s="33">
        <f t="shared" si="34"/>
        <v>9704.1999999999989</v>
      </c>
      <c r="N37" s="33">
        <f t="shared" si="34"/>
        <v>9704.1999999999989</v>
      </c>
      <c r="O37" s="33">
        <f t="shared" si="34"/>
        <v>0</v>
      </c>
      <c r="P37" s="33">
        <f t="shared" si="34"/>
        <v>9704.1999999999989</v>
      </c>
      <c r="Q37" s="28">
        <f>K37/H37</f>
        <v>0.76785883842380098</v>
      </c>
      <c r="R37" s="28">
        <f>N37/H37</f>
        <v>0.76785883842380098</v>
      </c>
    </row>
    <row r="38" spans="1:18" s="9" customFormat="1" ht="40.5" customHeight="1" x14ac:dyDescent="0.25">
      <c r="A38" s="51" t="s">
        <v>58</v>
      </c>
      <c r="B38" s="60" t="s">
        <v>79</v>
      </c>
      <c r="C38" s="60"/>
      <c r="D38" s="60"/>
      <c r="E38" s="25">
        <f>SUM(E39:E50)</f>
        <v>17957.600000000002</v>
      </c>
      <c r="F38" s="25">
        <f t="shared" ref="F38" si="35">SUM(F39:F50)</f>
        <v>0</v>
      </c>
      <c r="G38" s="25">
        <f>SUM(G39:G50)</f>
        <v>17957.600000000002</v>
      </c>
      <c r="H38" s="25">
        <f t="shared" ref="H38:P38" si="36">SUM(H39:H50)</f>
        <v>9631.9000000000015</v>
      </c>
      <c r="I38" s="25">
        <f t="shared" si="36"/>
        <v>0</v>
      </c>
      <c r="J38" s="25">
        <f>SUM(J39:J50)</f>
        <v>9631.9000000000015</v>
      </c>
      <c r="K38" s="25">
        <f t="shared" si="36"/>
        <v>6916.4999999999991</v>
      </c>
      <c r="L38" s="25">
        <f t="shared" si="36"/>
        <v>0</v>
      </c>
      <c r="M38" s="25">
        <f t="shared" si="36"/>
        <v>6916.4999999999991</v>
      </c>
      <c r="N38" s="25">
        <f t="shared" si="36"/>
        <v>6916.4999999999991</v>
      </c>
      <c r="O38" s="25">
        <f t="shared" si="36"/>
        <v>0</v>
      </c>
      <c r="P38" s="25">
        <f t="shared" si="36"/>
        <v>6916.4999999999991</v>
      </c>
      <c r="Q38" s="28">
        <f>K38/H38</f>
        <v>0.71808262128967271</v>
      </c>
      <c r="R38" s="28">
        <f>N38/H38</f>
        <v>0.71808262128967271</v>
      </c>
    </row>
    <row r="39" spans="1:18" s="9" customFormat="1" ht="40.5" customHeight="1" x14ac:dyDescent="0.25">
      <c r="A39" s="53" t="s">
        <v>72</v>
      </c>
      <c r="B39" s="38" t="s">
        <v>11</v>
      </c>
      <c r="C39" s="18" t="s">
        <v>24</v>
      </c>
      <c r="D39" s="18" t="s">
        <v>9</v>
      </c>
      <c r="E39" s="22">
        <f>F39+G39</f>
        <v>879.5</v>
      </c>
      <c r="F39" s="19">
        <v>0</v>
      </c>
      <c r="G39" s="20">
        <v>879.5</v>
      </c>
      <c r="H39" s="22">
        <f>I39+J39</f>
        <v>879.5</v>
      </c>
      <c r="I39" s="22">
        <v>0</v>
      </c>
      <c r="J39" s="22">
        <v>879.5</v>
      </c>
      <c r="K39" s="22">
        <f>L39+M39</f>
        <v>0</v>
      </c>
      <c r="L39" s="22">
        <v>0</v>
      </c>
      <c r="M39" s="22">
        <v>0</v>
      </c>
      <c r="N39" s="22">
        <f>O39+P39</f>
        <v>0</v>
      </c>
      <c r="O39" s="22">
        <v>0</v>
      </c>
      <c r="P39" s="22">
        <f>M39</f>
        <v>0</v>
      </c>
      <c r="Q39" s="35">
        <v>0</v>
      </c>
      <c r="R39" s="35">
        <v>0</v>
      </c>
    </row>
    <row r="40" spans="1:18" s="9" customFormat="1" ht="40.5" customHeight="1" x14ac:dyDescent="0.25">
      <c r="A40" s="53" t="s">
        <v>117</v>
      </c>
      <c r="B40" s="54" t="s">
        <v>15</v>
      </c>
      <c r="C40" s="18" t="s">
        <v>24</v>
      </c>
      <c r="D40" s="18" t="s">
        <v>9</v>
      </c>
      <c r="E40" s="22">
        <f t="shared" ref="E40:E49" si="37">F40+G40</f>
        <v>708.7</v>
      </c>
      <c r="F40" s="19">
        <v>0</v>
      </c>
      <c r="G40" s="20">
        <v>708.7</v>
      </c>
      <c r="H40" s="22">
        <f t="shared" ref="H40:H49" si="38">I40+J40</f>
        <v>558.70000000000005</v>
      </c>
      <c r="I40" s="22">
        <v>0</v>
      </c>
      <c r="J40" s="22">
        <v>558.70000000000005</v>
      </c>
      <c r="K40" s="22">
        <f t="shared" ref="K40:K50" si="39">L40+M40</f>
        <v>0</v>
      </c>
      <c r="L40" s="22">
        <v>0</v>
      </c>
      <c r="M40" s="22">
        <v>0</v>
      </c>
      <c r="N40" s="22">
        <f t="shared" ref="N40:N49" si="40">O40+P40</f>
        <v>0</v>
      </c>
      <c r="O40" s="22">
        <v>0</v>
      </c>
      <c r="P40" s="22">
        <v>0</v>
      </c>
      <c r="Q40" s="35">
        <v>0</v>
      </c>
      <c r="R40" s="35">
        <v>0</v>
      </c>
    </row>
    <row r="41" spans="1:18" s="9" customFormat="1" ht="40.5" customHeight="1" x14ac:dyDescent="0.25">
      <c r="A41" s="53" t="s">
        <v>118</v>
      </c>
      <c r="B41" s="54" t="s">
        <v>17</v>
      </c>
      <c r="C41" s="18" t="s">
        <v>24</v>
      </c>
      <c r="D41" s="18" t="s">
        <v>9</v>
      </c>
      <c r="E41" s="22">
        <f t="shared" si="37"/>
        <v>2245.1</v>
      </c>
      <c r="F41" s="19">
        <v>0</v>
      </c>
      <c r="G41" s="20">
        <v>2245.1</v>
      </c>
      <c r="H41" s="22">
        <f t="shared" si="38"/>
        <v>577.20000000000005</v>
      </c>
      <c r="I41" s="22">
        <v>0</v>
      </c>
      <c r="J41" s="22">
        <v>577.20000000000005</v>
      </c>
      <c r="K41" s="22">
        <f t="shared" si="39"/>
        <v>577.20000000000005</v>
      </c>
      <c r="L41" s="22">
        <v>0</v>
      </c>
      <c r="M41" s="22">
        <v>577.20000000000005</v>
      </c>
      <c r="N41" s="22">
        <f t="shared" si="40"/>
        <v>577.20000000000005</v>
      </c>
      <c r="O41" s="22">
        <v>0</v>
      </c>
      <c r="P41" s="22">
        <f t="shared" ref="P41:P49" si="41">M41</f>
        <v>577.20000000000005</v>
      </c>
      <c r="Q41" s="35">
        <f t="shared" ref="Q41:Q45" si="42">K41/H41</f>
        <v>1</v>
      </c>
      <c r="R41" s="35">
        <f t="shared" ref="R41:R45" si="43">N41/H41</f>
        <v>1</v>
      </c>
    </row>
    <row r="42" spans="1:18" s="9" customFormat="1" ht="40.5" customHeight="1" x14ac:dyDescent="0.25">
      <c r="A42" s="53" t="s">
        <v>119</v>
      </c>
      <c r="B42" s="55" t="s">
        <v>80</v>
      </c>
      <c r="C42" s="18" t="s">
        <v>24</v>
      </c>
      <c r="D42" s="18" t="s">
        <v>9</v>
      </c>
      <c r="E42" s="22">
        <f t="shared" si="37"/>
        <v>4224.6000000000004</v>
      </c>
      <c r="F42" s="19">
        <v>0</v>
      </c>
      <c r="G42" s="20">
        <v>4224.6000000000004</v>
      </c>
      <c r="H42" s="22">
        <f t="shared" si="38"/>
        <v>2816.4</v>
      </c>
      <c r="I42" s="22">
        <v>0</v>
      </c>
      <c r="J42" s="22">
        <v>2816.4</v>
      </c>
      <c r="K42" s="22">
        <f t="shared" si="39"/>
        <v>1953.9</v>
      </c>
      <c r="L42" s="22">
        <v>0</v>
      </c>
      <c r="M42" s="22">
        <v>1953.9</v>
      </c>
      <c r="N42" s="22">
        <f t="shared" si="40"/>
        <v>1953.9</v>
      </c>
      <c r="O42" s="22">
        <v>0</v>
      </c>
      <c r="P42" s="22">
        <f t="shared" si="41"/>
        <v>1953.9</v>
      </c>
      <c r="Q42" s="35">
        <f t="shared" si="42"/>
        <v>0.69375798892202811</v>
      </c>
      <c r="R42" s="35">
        <f t="shared" si="43"/>
        <v>0.69375798892202811</v>
      </c>
    </row>
    <row r="43" spans="1:18" s="9" customFormat="1" ht="40.5" customHeight="1" x14ac:dyDescent="0.25">
      <c r="A43" s="53" t="s">
        <v>120</v>
      </c>
      <c r="B43" s="54" t="s">
        <v>26</v>
      </c>
      <c r="C43" s="18" t="s">
        <v>24</v>
      </c>
      <c r="D43" s="18" t="s">
        <v>9</v>
      </c>
      <c r="E43" s="22">
        <f t="shared" si="37"/>
        <v>1324.3</v>
      </c>
      <c r="F43" s="19">
        <v>0</v>
      </c>
      <c r="G43" s="20">
        <v>1324.3</v>
      </c>
      <c r="H43" s="22">
        <f t="shared" si="38"/>
        <v>1255</v>
      </c>
      <c r="I43" s="22">
        <v>0</v>
      </c>
      <c r="J43" s="22">
        <v>1255</v>
      </c>
      <c r="K43" s="22">
        <f t="shared" si="39"/>
        <v>1255</v>
      </c>
      <c r="L43" s="22">
        <v>0</v>
      </c>
      <c r="M43" s="22">
        <v>1255</v>
      </c>
      <c r="N43" s="22">
        <f t="shared" si="40"/>
        <v>1255</v>
      </c>
      <c r="O43" s="22">
        <v>0</v>
      </c>
      <c r="P43" s="22">
        <f t="shared" si="41"/>
        <v>1255</v>
      </c>
      <c r="Q43" s="35">
        <f t="shared" si="42"/>
        <v>1</v>
      </c>
      <c r="R43" s="35">
        <f t="shared" si="43"/>
        <v>1</v>
      </c>
    </row>
    <row r="44" spans="1:18" s="9" customFormat="1" ht="40.5" customHeight="1" x14ac:dyDescent="0.25">
      <c r="A44" s="53" t="s">
        <v>121</v>
      </c>
      <c r="B44" s="54" t="s">
        <v>18</v>
      </c>
      <c r="C44" s="18" t="s">
        <v>24</v>
      </c>
      <c r="D44" s="18" t="s">
        <v>9</v>
      </c>
      <c r="E44" s="22">
        <f t="shared" si="37"/>
        <v>599.70000000000005</v>
      </c>
      <c r="F44" s="19">
        <v>0</v>
      </c>
      <c r="G44" s="20">
        <v>599.70000000000005</v>
      </c>
      <c r="H44" s="22">
        <f t="shared" si="38"/>
        <v>599.70000000000005</v>
      </c>
      <c r="I44" s="22">
        <v>0</v>
      </c>
      <c r="J44" s="22">
        <v>599.70000000000005</v>
      </c>
      <c r="K44" s="22">
        <f t="shared" si="39"/>
        <v>595.9</v>
      </c>
      <c r="L44" s="22">
        <v>0</v>
      </c>
      <c r="M44" s="22">
        <v>595.9</v>
      </c>
      <c r="N44" s="22">
        <f t="shared" si="40"/>
        <v>595.9</v>
      </c>
      <c r="O44" s="22">
        <v>0</v>
      </c>
      <c r="P44" s="22">
        <f t="shared" si="41"/>
        <v>595.9</v>
      </c>
      <c r="Q44" s="35">
        <f t="shared" ref="Q44" si="44">K44/H44</f>
        <v>0.99366349841587454</v>
      </c>
      <c r="R44" s="35">
        <f t="shared" ref="R44" si="45">N44/H44</f>
        <v>0.99366349841587454</v>
      </c>
    </row>
    <row r="45" spans="1:18" s="9" customFormat="1" ht="40.5" customHeight="1" x14ac:dyDescent="0.25">
      <c r="A45" s="53" t="s">
        <v>122</v>
      </c>
      <c r="B45" s="54" t="s">
        <v>28</v>
      </c>
      <c r="C45" s="18" t="s">
        <v>24</v>
      </c>
      <c r="D45" s="18" t="s">
        <v>9</v>
      </c>
      <c r="E45" s="22">
        <f t="shared" si="37"/>
        <v>1134.9000000000001</v>
      </c>
      <c r="F45" s="19">
        <v>0</v>
      </c>
      <c r="G45" s="20">
        <v>1134.9000000000001</v>
      </c>
      <c r="H45" s="22">
        <f t="shared" si="38"/>
        <v>364.9</v>
      </c>
      <c r="I45" s="22">
        <v>0</v>
      </c>
      <c r="J45" s="22">
        <f>218+146.9</f>
        <v>364.9</v>
      </c>
      <c r="K45" s="22">
        <f t="shared" si="39"/>
        <v>364.9</v>
      </c>
      <c r="L45" s="22">
        <v>0</v>
      </c>
      <c r="M45" s="22">
        <v>364.9</v>
      </c>
      <c r="N45" s="22">
        <f t="shared" si="40"/>
        <v>364.9</v>
      </c>
      <c r="O45" s="22">
        <v>0</v>
      </c>
      <c r="P45" s="22">
        <f t="shared" si="41"/>
        <v>364.9</v>
      </c>
      <c r="Q45" s="35">
        <f t="shared" si="42"/>
        <v>1</v>
      </c>
      <c r="R45" s="35">
        <f t="shared" si="43"/>
        <v>1</v>
      </c>
    </row>
    <row r="46" spans="1:18" s="9" customFormat="1" ht="40.5" customHeight="1" x14ac:dyDescent="0.25">
      <c r="A46" s="53" t="s">
        <v>123</v>
      </c>
      <c r="B46" s="54" t="s">
        <v>19</v>
      </c>
      <c r="C46" s="18" t="s">
        <v>24</v>
      </c>
      <c r="D46" s="18" t="s">
        <v>9</v>
      </c>
      <c r="E46" s="22">
        <f t="shared" si="37"/>
        <v>1450.7</v>
      </c>
      <c r="F46" s="19">
        <v>0</v>
      </c>
      <c r="G46" s="20">
        <v>1450.7</v>
      </c>
      <c r="H46" s="22">
        <f t="shared" si="38"/>
        <v>1450.7</v>
      </c>
      <c r="I46" s="22">
        <v>0</v>
      </c>
      <c r="J46" s="22">
        <v>1450.7</v>
      </c>
      <c r="K46" s="22">
        <f t="shared" si="39"/>
        <v>1450.7</v>
      </c>
      <c r="L46" s="22">
        <v>0</v>
      </c>
      <c r="M46" s="22">
        <v>1450.7</v>
      </c>
      <c r="N46" s="22">
        <f t="shared" si="40"/>
        <v>1450.7</v>
      </c>
      <c r="O46" s="22">
        <v>0</v>
      </c>
      <c r="P46" s="22">
        <f t="shared" si="41"/>
        <v>1450.7</v>
      </c>
      <c r="Q46" s="35">
        <f t="shared" ref="Q46:Q48" si="46">K46/H46</f>
        <v>1</v>
      </c>
      <c r="R46" s="35">
        <f t="shared" ref="R46:R48" si="47">N46/H46</f>
        <v>1</v>
      </c>
    </row>
    <row r="47" spans="1:18" s="9" customFormat="1" ht="40.5" customHeight="1" x14ac:dyDescent="0.25">
      <c r="A47" s="53" t="s">
        <v>124</v>
      </c>
      <c r="B47" s="54" t="s">
        <v>20</v>
      </c>
      <c r="C47" s="18" t="s">
        <v>24</v>
      </c>
      <c r="D47" s="18" t="s">
        <v>9</v>
      </c>
      <c r="E47" s="22">
        <f t="shared" si="37"/>
        <v>679.6</v>
      </c>
      <c r="F47" s="19">
        <v>0</v>
      </c>
      <c r="G47" s="20">
        <v>679.6</v>
      </c>
      <c r="H47" s="22">
        <f t="shared" si="38"/>
        <v>586.70000000000005</v>
      </c>
      <c r="I47" s="22">
        <v>0</v>
      </c>
      <c r="J47" s="22">
        <v>586.70000000000005</v>
      </c>
      <c r="K47" s="22">
        <f t="shared" si="39"/>
        <v>213.9</v>
      </c>
      <c r="L47" s="22">
        <v>0</v>
      </c>
      <c r="M47" s="22">
        <v>213.9</v>
      </c>
      <c r="N47" s="22">
        <f t="shared" si="40"/>
        <v>213.9</v>
      </c>
      <c r="O47" s="22">
        <v>0</v>
      </c>
      <c r="P47" s="22">
        <f t="shared" si="41"/>
        <v>213.9</v>
      </c>
      <c r="Q47" s="35">
        <f t="shared" si="46"/>
        <v>0.3645815578660303</v>
      </c>
      <c r="R47" s="35">
        <f t="shared" si="47"/>
        <v>0.3645815578660303</v>
      </c>
    </row>
    <row r="48" spans="1:18" s="9" customFormat="1" ht="40.5" customHeight="1" x14ac:dyDescent="0.25">
      <c r="A48" s="53" t="s">
        <v>125</v>
      </c>
      <c r="B48" s="54" t="s">
        <v>21</v>
      </c>
      <c r="C48" s="18" t="s">
        <v>24</v>
      </c>
      <c r="D48" s="18" t="s">
        <v>9</v>
      </c>
      <c r="E48" s="22">
        <f t="shared" si="37"/>
        <v>588.5</v>
      </c>
      <c r="F48" s="19">
        <v>0</v>
      </c>
      <c r="G48" s="20">
        <v>588.5</v>
      </c>
      <c r="H48" s="22">
        <f t="shared" si="38"/>
        <v>543.1</v>
      </c>
      <c r="I48" s="22">
        <v>0</v>
      </c>
      <c r="J48" s="22">
        <v>543.1</v>
      </c>
      <c r="K48" s="22">
        <f t="shared" si="39"/>
        <v>505</v>
      </c>
      <c r="L48" s="22">
        <v>0</v>
      </c>
      <c r="M48" s="22">
        <v>505</v>
      </c>
      <c r="N48" s="22">
        <f t="shared" si="40"/>
        <v>505</v>
      </c>
      <c r="O48" s="22">
        <v>0</v>
      </c>
      <c r="P48" s="22">
        <f t="shared" si="41"/>
        <v>505</v>
      </c>
      <c r="Q48" s="35">
        <f t="shared" si="46"/>
        <v>0.92984717363284841</v>
      </c>
      <c r="R48" s="35">
        <f t="shared" si="47"/>
        <v>0.92984717363284841</v>
      </c>
    </row>
    <row r="49" spans="1:18" s="9" customFormat="1" ht="40.5" customHeight="1" x14ac:dyDescent="0.25">
      <c r="A49" s="53" t="s">
        <v>126</v>
      </c>
      <c r="B49" s="54" t="s">
        <v>23</v>
      </c>
      <c r="C49" s="18" t="s">
        <v>24</v>
      </c>
      <c r="D49" s="18" t="s">
        <v>9</v>
      </c>
      <c r="E49" s="22">
        <f t="shared" si="37"/>
        <v>1168.2</v>
      </c>
      <c r="F49" s="19">
        <v>0</v>
      </c>
      <c r="G49" s="20">
        <v>1168.2</v>
      </c>
      <c r="H49" s="22">
        <f t="shared" si="38"/>
        <v>0</v>
      </c>
      <c r="I49" s="22">
        <v>0</v>
      </c>
      <c r="J49" s="22">
        <v>0</v>
      </c>
      <c r="K49" s="22">
        <f t="shared" si="39"/>
        <v>0</v>
      </c>
      <c r="L49" s="22">
        <v>0</v>
      </c>
      <c r="M49" s="22">
        <v>0</v>
      </c>
      <c r="N49" s="22">
        <f t="shared" si="40"/>
        <v>0</v>
      </c>
      <c r="O49" s="22">
        <v>0</v>
      </c>
      <c r="P49" s="22">
        <f t="shared" si="41"/>
        <v>0</v>
      </c>
      <c r="Q49" s="23" t="s">
        <v>146</v>
      </c>
      <c r="R49" s="23" t="s">
        <v>146</v>
      </c>
    </row>
    <row r="50" spans="1:18" s="9" customFormat="1" ht="57" customHeight="1" x14ac:dyDescent="0.25">
      <c r="A50" s="53" t="s">
        <v>127</v>
      </c>
      <c r="B50" s="54" t="s">
        <v>81</v>
      </c>
      <c r="C50" s="18" t="s">
        <v>24</v>
      </c>
      <c r="D50" s="18" t="s">
        <v>24</v>
      </c>
      <c r="E50" s="22">
        <f t="shared" ref="E50" si="48">SUM(F50:I50)</f>
        <v>2953.8</v>
      </c>
      <c r="F50" s="19">
        <v>0</v>
      </c>
      <c r="G50" s="20">
        <f>3903.8-950</f>
        <v>2953.8</v>
      </c>
      <c r="H50" s="22">
        <f>I50+J50</f>
        <v>0</v>
      </c>
      <c r="I50" s="22">
        <f t="shared" ref="I50" si="49">J50+K50</f>
        <v>0</v>
      </c>
      <c r="J50" s="22">
        <v>0</v>
      </c>
      <c r="K50" s="22">
        <f t="shared" si="39"/>
        <v>0</v>
      </c>
      <c r="L50" s="22">
        <v>0</v>
      </c>
      <c r="M50" s="22">
        <v>0</v>
      </c>
      <c r="N50" s="22">
        <f>O50+P50</f>
        <v>0</v>
      </c>
      <c r="O50" s="22">
        <v>0</v>
      </c>
      <c r="P50" s="22">
        <f>M50</f>
        <v>0</v>
      </c>
      <c r="Q50" s="23" t="s">
        <v>146</v>
      </c>
      <c r="R50" s="23" t="s">
        <v>146</v>
      </c>
    </row>
    <row r="51" spans="1:18" s="9" customFormat="1" ht="31.5" customHeight="1" x14ac:dyDescent="0.25">
      <c r="A51" s="51" t="s">
        <v>73</v>
      </c>
      <c r="B51" s="66" t="s">
        <v>82</v>
      </c>
      <c r="C51" s="66"/>
      <c r="D51" s="66"/>
      <c r="E51" s="25">
        <f>SUM(E52:E53)</f>
        <v>3777.3</v>
      </c>
      <c r="F51" s="25">
        <f t="shared" ref="F51:P51" si="50">SUM(F52:F53)</f>
        <v>0</v>
      </c>
      <c r="G51" s="25">
        <f t="shared" si="50"/>
        <v>3777.3</v>
      </c>
      <c r="H51" s="25">
        <f t="shared" si="50"/>
        <v>3006.1000000000004</v>
      </c>
      <c r="I51" s="25">
        <f t="shared" si="50"/>
        <v>0</v>
      </c>
      <c r="J51" s="25">
        <f t="shared" si="50"/>
        <v>3006.1000000000004</v>
      </c>
      <c r="K51" s="25">
        <f t="shared" si="50"/>
        <v>2787.7000000000003</v>
      </c>
      <c r="L51" s="25">
        <f t="shared" si="50"/>
        <v>0</v>
      </c>
      <c r="M51" s="25">
        <f t="shared" si="50"/>
        <v>2787.7000000000003</v>
      </c>
      <c r="N51" s="25">
        <f t="shared" si="50"/>
        <v>2787.7000000000003</v>
      </c>
      <c r="O51" s="25">
        <f t="shared" si="50"/>
        <v>0</v>
      </c>
      <c r="P51" s="25">
        <f t="shared" si="50"/>
        <v>2787.7000000000003</v>
      </c>
      <c r="Q51" s="23" t="s">
        <v>146</v>
      </c>
      <c r="R51" s="23" t="s">
        <v>146</v>
      </c>
    </row>
    <row r="52" spans="1:18" s="9" customFormat="1" ht="82.5" x14ac:dyDescent="0.25">
      <c r="A52" s="51" t="s">
        <v>74</v>
      </c>
      <c r="B52" s="39" t="s">
        <v>83</v>
      </c>
      <c r="C52" s="18" t="s">
        <v>24</v>
      </c>
      <c r="D52" s="18" t="s">
        <v>9</v>
      </c>
      <c r="E52" s="22">
        <f>F52+G52</f>
        <v>2827.3</v>
      </c>
      <c r="F52" s="19">
        <v>0</v>
      </c>
      <c r="G52" s="22">
        <v>2827.3</v>
      </c>
      <c r="H52" s="22">
        <f>J52</f>
        <v>2827.3</v>
      </c>
      <c r="I52" s="19">
        <v>0</v>
      </c>
      <c r="J52" s="31">
        <v>2827.3</v>
      </c>
      <c r="K52" s="19">
        <f>L52+M52</f>
        <v>2608.9</v>
      </c>
      <c r="L52" s="19">
        <v>0</v>
      </c>
      <c r="M52" s="19">
        <v>2608.9</v>
      </c>
      <c r="N52" s="19">
        <f>O52+P52</f>
        <v>2608.9</v>
      </c>
      <c r="O52" s="19">
        <v>0</v>
      </c>
      <c r="P52" s="19">
        <f>M52</f>
        <v>2608.9</v>
      </c>
      <c r="Q52" s="23">
        <f t="shared" ref="Q52:Q58" si="51">K52/H52</f>
        <v>0.9227531567219609</v>
      </c>
      <c r="R52" s="23">
        <f t="shared" ref="R52:R58" si="52">N52/H52</f>
        <v>0.9227531567219609</v>
      </c>
    </row>
    <row r="53" spans="1:18" s="9" customFormat="1" ht="49.5" x14ac:dyDescent="0.25">
      <c r="A53" s="51" t="s">
        <v>155</v>
      </c>
      <c r="B53" s="39" t="s">
        <v>156</v>
      </c>
      <c r="C53" s="18" t="s">
        <v>24</v>
      </c>
      <c r="D53" s="18" t="s">
        <v>9</v>
      </c>
      <c r="E53" s="22">
        <f>F53+G53</f>
        <v>950</v>
      </c>
      <c r="F53" s="19">
        <v>0</v>
      </c>
      <c r="G53" s="22">
        <v>950</v>
      </c>
      <c r="H53" s="22">
        <f>J53</f>
        <v>178.8</v>
      </c>
      <c r="I53" s="19">
        <v>0</v>
      </c>
      <c r="J53" s="31">
        <v>178.8</v>
      </c>
      <c r="K53" s="19">
        <f>L53+M53</f>
        <v>178.8</v>
      </c>
      <c r="L53" s="19">
        <v>0</v>
      </c>
      <c r="M53" s="19">
        <v>178.8</v>
      </c>
      <c r="N53" s="19">
        <f>O53+P53</f>
        <v>178.8</v>
      </c>
      <c r="O53" s="19">
        <v>0</v>
      </c>
      <c r="P53" s="19">
        <f>M53</f>
        <v>178.8</v>
      </c>
      <c r="Q53" s="23">
        <f t="shared" si="51"/>
        <v>1</v>
      </c>
      <c r="R53" s="23">
        <f t="shared" si="52"/>
        <v>1</v>
      </c>
    </row>
    <row r="54" spans="1:18" s="9" customFormat="1" ht="30.75" customHeight="1" x14ac:dyDescent="0.25">
      <c r="A54" s="51" t="s">
        <v>128</v>
      </c>
      <c r="B54" s="59" t="s">
        <v>84</v>
      </c>
      <c r="C54" s="59"/>
      <c r="D54" s="59"/>
      <c r="E54" s="25">
        <f>E55</f>
        <v>3998.4</v>
      </c>
      <c r="F54" s="25">
        <f t="shared" ref="F54:P54" si="53">F55</f>
        <v>0</v>
      </c>
      <c r="G54" s="25">
        <f t="shared" si="53"/>
        <v>3998.4</v>
      </c>
      <c r="H54" s="25">
        <f t="shared" si="53"/>
        <v>2945.1</v>
      </c>
      <c r="I54" s="25">
        <f t="shared" si="53"/>
        <v>0</v>
      </c>
      <c r="J54" s="25">
        <f t="shared" si="53"/>
        <v>2945.1</v>
      </c>
      <c r="K54" s="25">
        <f t="shared" si="53"/>
        <v>2945</v>
      </c>
      <c r="L54" s="25">
        <f t="shared" si="53"/>
        <v>0</v>
      </c>
      <c r="M54" s="25">
        <f t="shared" si="53"/>
        <v>2945</v>
      </c>
      <c r="N54" s="25">
        <f t="shared" si="53"/>
        <v>2945</v>
      </c>
      <c r="O54" s="25">
        <f t="shared" si="53"/>
        <v>0</v>
      </c>
      <c r="P54" s="25">
        <f t="shared" si="53"/>
        <v>2945</v>
      </c>
      <c r="Q54" s="36">
        <f t="shared" si="51"/>
        <v>0.99996604529557576</v>
      </c>
      <c r="R54" s="36">
        <f t="shared" si="52"/>
        <v>0.99996604529557576</v>
      </c>
    </row>
    <row r="55" spans="1:18" s="9" customFormat="1" ht="82.5" x14ac:dyDescent="0.25">
      <c r="A55" s="51" t="s">
        <v>129</v>
      </c>
      <c r="B55" s="39" t="s">
        <v>51</v>
      </c>
      <c r="C55" s="18" t="s">
        <v>52</v>
      </c>
      <c r="D55" s="18" t="s">
        <v>52</v>
      </c>
      <c r="E55" s="22">
        <f t="shared" ref="E55" si="54">F55+G55</f>
        <v>3998.4</v>
      </c>
      <c r="F55" s="19">
        <v>0</v>
      </c>
      <c r="G55" s="22">
        <v>3998.4</v>
      </c>
      <c r="H55" s="22">
        <f>I55+J55</f>
        <v>2945.1</v>
      </c>
      <c r="I55" s="19">
        <v>0</v>
      </c>
      <c r="J55" s="31">
        <v>2945.1</v>
      </c>
      <c r="K55" s="19">
        <f>L55+M55</f>
        <v>2945</v>
      </c>
      <c r="L55" s="19">
        <v>0</v>
      </c>
      <c r="M55" s="19">
        <v>2945</v>
      </c>
      <c r="N55" s="19">
        <f>O55+P55</f>
        <v>2945</v>
      </c>
      <c r="O55" s="19">
        <v>0</v>
      </c>
      <c r="P55" s="19">
        <f>M55</f>
        <v>2945</v>
      </c>
      <c r="Q55" s="23">
        <f t="shared" si="51"/>
        <v>0.99996604529557576</v>
      </c>
      <c r="R55" s="23">
        <f t="shared" si="52"/>
        <v>0.99996604529557576</v>
      </c>
    </row>
    <row r="56" spans="1:18" s="9" customFormat="1" ht="26.25" customHeight="1" x14ac:dyDescent="0.25">
      <c r="A56" s="51" t="s">
        <v>130</v>
      </c>
      <c r="B56" s="59" t="s">
        <v>85</v>
      </c>
      <c r="C56" s="59"/>
      <c r="D56" s="59"/>
      <c r="E56" s="25">
        <f>SUM(E57:E60)</f>
        <v>9241.9</v>
      </c>
      <c r="F56" s="25">
        <f t="shared" ref="F56:G56" si="55">SUM(F57:F60)</f>
        <v>0</v>
      </c>
      <c r="G56" s="25">
        <f t="shared" si="55"/>
        <v>9241.9</v>
      </c>
      <c r="H56" s="25">
        <f t="shared" ref="H56:P56" si="56">SUM(H57:H60)</f>
        <v>9241.9</v>
      </c>
      <c r="I56" s="25">
        <f t="shared" si="56"/>
        <v>0</v>
      </c>
      <c r="J56" s="25">
        <f>SUM(J57:J60)</f>
        <v>9241.9</v>
      </c>
      <c r="K56" s="25">
        <f t="shared" si="56"/>
        <v>2512.89</v>
      </c>
      <c r="L56" s="25">
        <f t="shared" si="56"/>
        <v>0</v>
      </c>
      <c r="M56" s="25">
        <f t="shared" si="56"/>
        <v>2512.89</v>
      </c>
      <c r="N56" s="25">
        <f t="shared" si="56"/>
        <v>2512.89</v>
      </c>
      <c r="O56" s="25">
        <f t="shared" si="56"/>
        <v>0</v>
      </c>
      <c r="P56" s="25">
        <f t="shared" si="56"/>
        <v>2512.89</v>
      </c>
      <c r="Q56" s="36">
        <f t="shared" si="51"/>
        <v>0.27190188164771312</v>
      </c>
      <c r="R56" s="36">
        <f t="shared" si="52"/>
        <v>0.27190188164771312</v>
      </c>
    </row>
    <row r="57" spans="1:18" s="9" customFormat="1" ht="66" x14ac:dyDescent="0.25">
      <c r="A57" s="51" t="s">
        <v>131</v>
      </c>
      <c r="B57" s="39" t="s">
        <v>86</v>
      </c>
      <c r="C57" s="18" t="s">
        <v>24</v>
      </c>
      <c r="D57" s="18" t="s">
        <v>9</v>
      </c>
      <c r="E57" s="22">
        <f>SUM(F57:G57)</f>
        <v>1373.6</v>
      </c>
      <c r="F57" s="19">
        <v>0</v>
      </c>
      <c r="G57" s="27">
        <v>1373.6</v>
      </c>
      <c r="H57" s="22">
        <f t="shared" ref="H57:H58" si="57">I57+J57</f>
        <v>1373.6</v>
      </c>
      <c r="I57" s="22">
        <v>0</v>
      </c>
      <c r="J57" s="22">
        <v>1373.6</v>
      </c>
      <c r="K57" s="22">
        <f t="shared" ref="K57:K58" si="58">L57+M57</f>
        <v>1373.6</v>
      </c>
      <c r="L57" s="22">
        <v>0</v>
      </c>
      <c r="M57" s="22">
        <v>1373.6</v>
      </c>
      <c r="N57" s="22">
        <f t="shared" ref="N57:N58" si="59">O57+P57</f>
        <v>1373.6</v>
      </c>
      <c r="O57" s="22">
        <v>0</v>
      </c>
      <c r="P57" s="22">
        <v>1373.6</v>
      </c>
      <c r="Q57" s="23">
        <f t="shared" si="51"/>
        <v>1</v>
      </c>
      <c r="R57" s="23">
        <f t="shared" si="52"/>
        <v>1</v>
      </c>
    </row>
    <row r="58" spans="1:18" s="9" customFormat="1" ht="33" x14ac:dyDescent="0.25">
      <c r="A58" s="51" t="s">
        <v>132</v>
      </c>
      <c r="B58" s="39" t="s">
        <v>87</v>
      </c>
      <c r="C58" s="18" t="s">
        <v>24</v>
      </c>
      <c r="D58" s="18" t="s">
        <v>1</v>
      </c>
      <c r="E58" s="22">
        <f t="shared" ref="E58:E60" si="60">SUM(F58:G58)</f>
        <v>1139.3</v>
      </c>
      <c r="F58" s="19">
        <v>0</v>
      </c>
      <c r="G58" s="27">
        <v>1139.3</v>
      </c>
      <c r="H58" s="22">
        <f t="shared" si="57"/>
        <v>1139.3</v>
      </c>
      <c r="I58" s="22">
        <v>0</v>
      </c>
      <c r="J58" s="22">
        <v>1139.3</v>
      </c>
      <c r="K58" s="22">
        <f t="shared" si="58"/>
        <v>1139.29</v>
      </c>
      <c r="L58" s="22">
        <v>0</v>
      </c>
      <c r="M58" s="22">
        <v>1139.29</v>
      </c>
      <c r="N58" s="22">
        <f t="shared" si="59"/>
        <v>1139.29</v>
      </c>
      <c r="O58" s="22">
        <v>0</v>
      </c>
      <c r="P58" s="22">
        <v>1139.29</v>
      </c>
      <c r="Q58" s="23">
        <f t="shared" si="51"/>
        <v>0.99999122268059337</v>
      </c>
      <c r="R58" s="23">
        <f t="shared" si="52"/>
        <v>0.99999122268059337</v>
      </c>
    </row>
    <row r="59" spans="1:18" s="9" customFormat="1" ht="68.25" customHeight="1" x14ac:dyDescent="0.25">
      <c r="A59" s="51" t="s">
        <v>133</v>
      </c>
      <c r="B59" s="39" t="s">
        <v>88</v>
      </c>
      <c r="C59" s="18" t="s">
        <v>24</v>
      </c>
      <c r="D59" s="18" t="s">
        <v>9</v>
      </c>
      <c r="E59" s="22">
        <f t="shared" si="60"/>
        <v>158.30000000000001</v>
      </c>
      <c r="F59" s="25">
        <v>0</v>
      </c>
      <c r="G59" s="27">
        <v>158.30000000000001</v>
      </c>
      <c r="H59" s="22">
        <f>J59</f>
        <v>158.30000000000001</v>
      </c>
      <c r="I59" s="22">
        <f t="shared" ref="I59:O59" si="61">SUM(I60:I70)</f>
        <v>0</v>
      </c>
      <c r="J59" s="22">
        <v>158.30000000000001</v>
      </c>
      <c r="K59" s="22">
        <f>M59</f>
        <v>0</v>
      </c>
      <c r="L59" s="22">
        <f t="shared" si="61"/>
        <v>0</v>
      </c>
      <c r="M59" s="22">
        <v>0</v>
      </c>
      <c r="N59" s="22">
        <f>P59</f>
        <v>0</v>
      </c>
      <c r="O59" s="22">
        <f t="shared" si="61"/>
        <v>0</v>
      </c>
      <c r="P59" s="22">
        <v>0</v>
      </c>
      <c r="Q59" s="21">
        <v>0</v>
      </c>
      <c r="R59" s="21">
        <v>0</v>
      </c>
    </row>
    <row r="60" spans="1:18" s="9" customFormat="1" ht="33" x14ac:dyDescent="0.25">
      <c r="A60" s="51" t="s">
        <v>134</v>
      </c>
      <c r="B60" s="39" t="s">
        <v>54</v>
      </c>
      <c r="C60" s="18" t="s">
        <v>24</v>
      </c>
      <c r="D60" s="18" t="s">
        <v>9</v>
      </c>
      <c r="E60" s="22">
        <f t="shared" si="60"/>
        <v>6570.7</v>
      </c>
      <c r="F60" s="19">
        <v>0</v>
      </c>
      <c r="G60" s="27">
        <v>6570.7</v>
      </c>
      <c r="H60" s="22">
        <f>I60+J60</f>
        <v>6570.7</v>
      </c>
      <c r="I60" s="22">
        <v>0</v>
      </c>
      <c r="J60" s="31">
        <v>6570.7</v>
      </c>
      <c r="K60" s="22">
        <v>0</v>
      </c>
      <c r="L60" s="31">
        <v>0</v>
      </c>
      <c r="M60" s="40">
        <v>0</v>
      </c>
      <c r="N60" s="22">
        <f>O60+P60</f>
        <v>0</v>
      </c>
      <c r="O60" s="31">
        <v>0</v>
      </c>
      <c r="P60" s="40">
        <f>M60</f>
        <v>0</v>
      </c>
      <c r="Q60" s="21">
        <v>0</v>
      </c>
      <c r="R60" s="21">
        <v>0</v>
      </c>
    </row>
    <row r="61" spans="1:18" s="9" customFormat="1" ht="23.25" customHeight="1" x14ac:dyDescent="0.25">
      <c r="A61" s="51" t="s">
        <v>135</v>
      </c>
      <c r="B61" s="59" t="s">
        <v>89</v>
      </c>
      <c r="C61" s="59"/>
      <c r="D61" s="59"/>
      <c r="E61" s="25">
        <f>E62</f>
        <v>7800</v>
      </c>
      <c r="F61" s="25">
        <f t="shared" ref="F61:P61" si="62">F62</f>
        <v>0</v>
      </c>
      <c r="G61" s="25">
        <f t="shared" si="62"/>
        <v>7800</v>
      </c>
      <c r="H61" s="25">
        <f t="shared" si="62"/>
        <v>7800</v>
      </c>
      <c r="I61" s="25">
        <f t="shared" si="62"/>
        <v>0</v>
      </c>
      <c r="J61" s="25">
        <f t="shared" si="62"/>
        <v>7800</v>
      </c>
      <c r="K61" s="25">
        <f t="shared" si="62"/>
        <v>7800</v>
      </c>
      <c r="L61" s="25">
        <f t="shared" si="62"/>
        <v>0</v>
      </c>
      <c r="M61" s="25">
        <f t="shared" si="62"/>
        <v>7800</v>
      </c>
      <c r="N61" s="25">
        <f t="shared" si="62"/>
        <v>7800</v>
      </c>
      <c r="O61" s="25">
        <f t="shared" si="62"/>
        <v>0</v>
      </c>
      <c r="P61" s="25">
        <f t="shared" si="62"/>
        <v>7800</v>
      </c>
      <c r="Q61" s="28" t="s">
        <v>146</v>
      </c>
      <c r="R61" s="28" t="s">
        <v>146</v>
      </c>
    </row>
    <row r="62" spans="1:18" s="9" customFormat="1" ht="33" x14ac:dyDescent="0.25">
      <c r="A62" s="51" t="s">
        <v>136</v>
      </c>
      <c r="B62" s="39" t="s">
        <v>90</v>
      </c>
      <c r="C62" s="18" t="s">
        <v>24</v>
      </c>
      <c r="D62" s="18" t="s">
        <v>1</v>
      </c>
      <c r="E62" s="22">
        <f t="shared" ref="E62:E70" si="63">F62+G62</f>
        <v>7800</v>
      </c>
      <c r="F62" s="19">
        <v>0</v>
      </c>
      <c r="G62" s="22">
        <v>7800</v>
      </c>
      <c r="H62" s="22">
        <f t="shared" ref="H62:H70" si="64">I62+J62</f>
        <v>7800</v>
      </c>
      <c r="I62" s="22">
        <v>0</v>
      </c>
      <c r="J62" s="31">
        <v>7800</v>
      </c>
      <c r="K62" s="22">
        <f t="shared" ref="K62:K70" si="65">L62+M62</f>
        <v>7800</v>
      </c>
      <c r="L62" s="31">
        <v>0</v>
      </c>
      <c r="M62" s="40">
        <v>7800</v>
      </c>
      <c r="N62" s="22">
        <f t="shared" ref="N62:N70" si="66">O62+P62</f>
        <v>7800</v>
      </c>
      <c r="O62" s="31">
        <v>0</v>
      </c>
      <c r="P62" s="40">
        <f t="shared" ref="P62:P70" si="67">M62</f>
        <v>7800</v>
      </c>
      <c r="Q62" s="23">
        <f>K62/H62</f>
        <v>1</v>
      </c>
      <c r="R62" s="23">
        <f>N62/H62</f>
        <v>1</v>
      </c>
    </row>
    <row r="63" spans="1:18" s="9" customFormat="1" ht="21.75" customHeight="1" x14ac:dyDescent="0.25">
      <c r="A63" s="51" t="s">
        <v>137</v>
      </c>
      <c r="B63" s="59" t="s">
        <v>91</v>
      </c>
      <c r="C63" s="59"/>
      <c r="D63" s="59"/>
      <c r="E63" s="25">
        <f>E64</f>
        <v>11500</v>
      </c>
      <c r="F63" s="25">
        <f t="shared" ref="F63:P63" si="68">F64</f>
        <v>0</v>
      </c>
      <c r="G63" s="25">
        <f t="shared" si="68"/>
        <v>11500</v>
      </c>
      <c r="H63" s="25">
        <f t="shared" si="68"/>
        <v>11500</v>
      </c>
      <c r="I63" s="25">
        <f t="shared" si="68"/>
        <v>0</v>
      </c>
      <c r="J63" s="25">
        <f t="shared" si="68"/>
        <v>11500</v>
      </c>
      <c r="K63" s="25">
        <f t="shared" si="68"/>
        <v>11500</v>
      </c>
      <c r="L63" s="25">
        <f t="shared" si="68"/>
        <v>0</v>
      </c>
      <c r="M63" s="25">
        <f t="shared" si="68"/>
        <v>11500</v>
      </c>
      <c r="N63" s="25">
        <f t="shared" si="68"/>
        <v>11500</v>
      </c>
      <c r="O63" s="25">
        <f t="shared" si="68"/>
        <v>0</v>
      </c>
      <c r="P63" s="25">
        <f t="shared" si="68"/>
        <v>11500</v>
      </c>
      <c r="Q63" s="28" t="s">
        <v>146</v>
      </c>
      <c r="R63" s="28" t="s">
        <v>146</v>
      </c>
    </row>
    <row r="64" spans="1:18" s="9" customFormat="1" ht="47.25" customHeight="1" x14ac:dyDescent="0.25">
      <c r="A64" s="51" t="s">
        <v>138</v>
      </c>
      <c r="B64" s="39" t="s">
        <v>92</v>
      </c>
      <c r="C64" s="18" t="s">
        <v>24</v>
      </c>
      <c r="D64" s="18" t="s">
        <v>1</v>
      </c>
      <c r="E64" s="22">
        <f t="shared" si="63"/>
        <v>11500</v>
      </c>
      <c r="F64" s="19">
        <v>0</v>
      </c>
      <c r="G64" s="22">
        <v>11500</v>
      </c>
      <c r="H64" s="22">
        <f t="shared" si="64"/>
        <v>11500</v>
      </c>
      <c r="I64" s="22">
        <v>0</v>
      </c>
      <c r="J64" s="31">
        <v>11500</v>
      </c>
      <c r="K64" s="22">
        <f t="shared" si="65"/>
        <v>11500</v>
      </c>
      <c r="L64" s="31">
        <v>0</v>
      </c>
      <c r="M64" s="40">
        <v>11500</v>
      </c>
      <c r="N64" s="22">
        <f t="shared" si="66"/>
        <v>11500</v>
      </c>
      <c r="O64" s="31">
        <v>0</v>
      </c>
      <c r="P64" s="40">
        <f t="shared" si="67"/>
        <v>11500</v>
      </c>
      <c r="Q64" s="23">
        <f>K64/H64</f>
        <v>1</v>
      </c>
      <c r="R64" s="23">
        <f>N64/H64</f>
        <v>1</v>
      </c>
    </row>
    <row r="65" spans="1:18" s="9" customFormat="1" ht="41.25" customHeight="1" x14ac:dyDescent="0.25">
      <c r="A65" s="51" t="s">
        <v>139</v>
      </c>
      <c r="B65" s="59" t="s">
        <v>93</v>
      </c>
      <c r="C65" s="59"/>
      <c r="D65" s="59"/>
      <c r="E65" s="25">
        <f>E66</f>
        <v>930.5</v>
      </c>
      <c r="F65" s="25">
        <f t="shared" ref="F65:P65" si="69">F66</f>
        <v>0</v>
      </c>
      <c r="G65" s="25">
        <f t="shared" si="69"/>
        <v>930.5</v>
      </c>
      <c r="H65" s="25">
        <f t="shared" si="69"/>
        <v>0</v>
      </c>
      <c r="I65" s="25">
        <f t="shared" si="69"/>
        <v>0</v>
      </c>
      <c r="J65" s="25">
        <f t="shared" si="69"/>
        <v>0</v>
      </c>
      <c r="K65" s="25">
        <f t="shared" si="69"/>
        <v>0</v>
      </c>
      <c r="L65" s="25">
        <f t="shared" si="69"/>
        <v>0</v>
      </c>
      <c r="M65" s="25">
        <f t="shared" si="69"/>
        <v>0</v>
      </c>
      <c r="N65" s="25">
        <f t="shared" si="69"/>
        <v>0</v>
      </c>
      <c r="O65" s="25">
        <f t="shared" si="69"/>
        <v>0</v>
      </c>
      <c r="P65" s="25">
        <f t="shared" si="69"/>
        <v>0</v>
      </c>
      <c r="Q65" s="28" t="s">
        <v>146</v>
      </c>
      <c r="R65" s="28" t="s">
        <v>146</v>
      </c>
    </row>
    <row r="66" spans="1:18" s="9" customFormat="1" ht="66" x14ac:dyDescent="0.25">
      <c r="A66" s="51" t="s">
        <v>140</v>
      </c>
      <c r="B66" s="39" t="s">
        <v>94</v>
      </c>
      <c r="C66" s="18" t="s">
        <v>24</v>
      </c>
      <c r="D66" s="18" t="s">
        <v>9</v>
      </c>
      <c r="E66" s="22">
        <f t="shared" si="63"/>
        <v>930.5</v>
      </c>
      <c r="F66" s="19">
        <v>0</v>
      </c>
      <c r="G66" s="22">
        <v>930.5</v>
      </c>
      <c r="H66" s="22">
        <f t="shared" si="64"/>
        <v>0</v>
      </c>
      <c r="I66" s="22">
        <v>0</v>
      </c>
      <c r="J66" s="31">
        <v>0</v>
      </c>
      <c r="K66" s="22">
        <f t="shared" si="65"/>
        <v>0</v>
      </c>
      <c r="L66" s="31">
        <v>0</v>
      </c>
      <c r="M66" s="40">
        <v>0</v>
      </c>
      <c r="N66" s="22">
        <f t="shared" si="66"/>
        <v>0</v>
      </c>
      <c r="O66" s="31">
        <v>0</v>
      </c>
      <c r="P66" s="40">
        <f t="shared" si="67"/>
        <v>0</v>
      </c>
      <c r="Q66" s="28" t="s">
        <v>146</v>
      </c>
      <c r="R66" s="28" t="s">
        <v>146</v>
      </c>
    </row>
    <row r="67" spans="1:18" s="9" customFormat="1" ht="26.25" customHeight="1" x14ac:dyDescent="0.25">
      <c r="A67" s="51" t="s">
        <v>141</v>
      </c>
      <c r="B67" s="59" t="s">
        <v>95</v>
      </c>
      <c r="C67" s="59"/>
      <c r="D67" s="59"/>
      <c r="E67" s="25">
        <f>E68</f>
        <v>6480</v>
      </c>
      <c r="F67" s="25">
        <f t="shared" ref="F67:P67" si="70">F68</f>
        <v>0</v>
      </c>
      <c r="G67" s="25">
        <f t="shared" si="70"/>
        <v>6480</v>
      </c>
      <c r="H67" s="25">
        <f t="shared" si="70"/>
        <v>6480</v>
      </c>
      <c r="I67" s="25">
        <f t="shared" si="70"/>
        <v>0</v>
      </c>
      <c r="J67" s="25">
        <f t="shared" si="70"/>
        <v>6480</v>
      </c>
      <c r="K67" s="25">
        <f t="shared" si="70"/>
        <v>6480</v>
      </c>
      <c r="L67" s="25">
        <f t="shared" si="70"/>
        <v>0</v>
      </c>
      <c r="M67" s="25">
        <f t="shared" si="70"/>
        <v>6480</v>
      </c>
      <c r="N67" s="25">
        <f t="shared" si="70"/>
        <v>6480</v>
      </c>
      <c r="O67" s="25">
        <f t="shared" si="70"/>
        <v>0</v>
      </c>
      <c r="P67" s="25">
        <f t="shared" si="70"/>
        <v>6480</v>
      </c>
      <c r="Q67" s="28" t="s">
        <v>146</v>
      </c>
      <c r="R67" s="28" t="s">
        <v>146</v>
      </c>
    </row>
    <row r="68" spans="1:18" s="9" customFormat="1" ht="33" x14ac:dyDescent="0.25">
      <c r="A68" s="51" t="s">
        <v>142</v>
      </c>
      <c r="B68" s="39" t="s">
        <v>96</v>
      </c>
      <c r="C68" s="18" t="s">
        <v>24</v>
      </c>
      <c r="D68" s="18" t="s">
        <v>1</v>
      </c>
      <c r="E68" s="22">
        <f t="shared" si="63"/>
        <v>6480</v>
      </c>
      <c r="F68" s="19">
        <v>0</v>
      </c>
      <c r="G68" s="22">
        <v>6480</v>
      </c>
      <c r="H68" s="22">
        <f t="shared" si="64"/>
        <v>6480</v>
      </c>
      <c r="I68" s="22">
        <v>0</v>
      </c>
      <c r="J68" s="31">
        <v>6480</v>
      </c>
      <c r="K68" s="22">
        <f t="shared" si="65"/>
        <v>6480</v>
      </c>
      <c r="L68" s="31">
        <v>0</v>
      </c>
      <c r="M68" s="40">
        <v>6480</v>
      </c>
      <c r="N68" s="22">
        <f t="shared" si="66"/>
        <v>6480</v>
      </c>
      <c r="O68" s="31">
        <v>0</v>
      </c>
      <c r="P68" s="40">
        <f t="shared" si="67"/>
        <v>6480</v>
      </c>
      <c r="Q68" s="23">
        <f>K68/H68</f>
        <v>1</v>
      </c>
      <c r="R68" s="23">
        <f>N68/H68</f>
        <v>1</v>
      </c>
    </row>
    <row r="69" spans="1:18" s="9" customFormat="1" ht="26.25" customHeight="1" x14ac:dyDescent="0.25">
      <c r="A69" s="51" t="s">
        <v>143</v>
      </c>
      <c r="B69" s="59" t="s">
        <v>97</v>
      </c>
      <c r="C69" s="59"/>
      <c r="D69" s="59"/>
      <c r="E69" s="25">
        <f>E70+E71+E72</f>
        <v>1607.6000000000001</v>
      </c>
      <c r="F69" s="25">
        <f>F70+F71+F72</f>
        <v>0</v>
      </c>
      <c r="G69" s="25">
        <f>G70+G71+G72</f>
        <v>1607.6000000000001</v>
      </c>
      <c r="H69" s="25">
        <f>H70+H71+H72</f>
        <v>277.3</v>
      </c>
      <c r="I69" s="25">
        <f>I70+I71+I72</f>
        <v>0</v>
      </c>
      <c r="J69" s="25">
        <f>J70+J71+J72</f>
        <v>277.3</v>
      </c>
      <c r="K69" s="25">
        <f>K70+K71+K72</f>
        <v>277.214</v>
      </c>
      <c r="L69" s="25">
        <f>L70+L71+L72</f>
        <v>0</v>
      </c>
      <c r="M69" s="25">
        <f>M70+M71+M72</f>
        <v>277.214</v>
      </c>
      <c r="N69" s="25">
        <f>N70+N71+N72</f>
        <v>277.214</v>
      </c>
      <c r="O69" s="25">
        <f>O70+O71+O72</f>
        <v>0</v>
      </c>
      <c r="P69" s="25">
        <f>P70+P71+P72</f>
        <v>277.214</v>
      </c>
      <c r="Q69" s="36">
        <f>K69/H69</f>
        <v>0.99968986657050118</v>
      </c>
      <c r="R69" s="36">
        <f>N69/H69</f>
        <v>0.99968986657050118</v>
      </c>
    </row>
    <row r="70" spans="1:18" s="9" customFormat="1" ht="82.5" customHeight="1" x14ac:dyDescent="0.25">
      <c r="A70" s="51" t="s">
        <v>144</v>
      </c>
      <c r="B70" s="39" t="s">
        <v>53</v>
      </c>
      <c r="C70" s="18" t="s">
        <v>24</v>
      </c>
      <c r="D70" s="18" t="s">
        <v>9</v>
      </c>
      <c r="E70" s="22">
        <f t="shared" si="63"/>
        <v>600</v>
      </c>
      <c r="F70" s="19">
        <v>0</v>
      </c>
      <c r="G70" s="22">
        <v>600</v>
      </c>
      <c r="H70" s="22">
        <f t="shared" si="64"/>
        <v>243.1</v>
      </c>
      <c r="I70" s="22">
        <v>0</v>
      </c>
      <c r="J70" s="31">
        <v>243.1</v>
      </c>
      <c r="K70" s="22">
        <f t="shared" si="65"/>
        <v>243.01400000000001</v>
      </c>
      <c r="L70" s="31">
        <v>0</v>
      </c>
      <c r="M70" s="40">
        <v>243.01400000000001</v>
      </c>
      <c r="N70" s="22">
        <f t="shared" si="66"/>
        <v>243.01400000000001</v>
      </c>
      <c r="O70" s="31">
        <v>0</v>
      </c>
      <c r="P70" s="40">
        <f t="shared" si="67"/>
        <v>243.01400000000001</v>
      </c>
      <c r="Q70" s="23">
        <f>K70/H70</f>
        <v>0.99964623611682446</v>
      </c>
      <c r="R70" s="23">
        <f>N70/H70</f>
        <v>0.99964623611682446</v>
      </c>
    </row>
    <row r="71" spans="1:18" s="9" customFormat="1" ht="59.25" customHeight="1" x14ac:dyDescent="0.25">
      <c r="A71" s="51" t="s">
        <v>158</v>
      </c>
      <c r="B71" s="39" t="s">
        <v>147</v>
      </c>
      <c r="C71" s="18" t="s">
        <v>24</v>
      </c>
      <c r="D71" s="18" t="s">
        <v>9</v>
      </c>
      <c r="E71" s="22">
        <f t="shared" ref="E71" si="71">F71+G71</f>
        <v>973.4</v>
      </c>
      <c r="F71" s="19">
        <v>0</v>
      </c>
      <c r="G71" s="22">
        <v>973.4</v>
      </c>
      <c r="H71" s="22">
        <f t="shared" ref="H71" si="72">I71+J71</f>
        <v>0</v>
      </c>
      <c r="I71" s="22">
        <v>0</v>
      </c>
      <c r="J71" s="31">
        <v>0</v>
      </c>
      <c r="K71" s="22">
        <f t="shared" ref="K71" si="73">L71+M71</f>
        <v>0</v>
      </c>
      <c r="L71" s="31">
        <v>0</v>
      </c>
      <c r="M71" s="40">
        <v>0</v>
      </c>
      <c r="N71" s="22">
        <f t="shared" ref="N71" si="74">O71+P71</f>
        <v>0</v>
      </c>
      <c r="O71" s="31">
        <v>0</v>
      </c>
      <c r="P71" s="40">
        <f t="shared" ref="P71" si="75">M71</f>
        <v>0</v>
      </c>
      <c r="Q71" s="28" t="s">
        <v>146</v>
      </c>
      <c r="R71" s="28" t="s">
        <v>146</v>
      </c>
    </row>
    <row r="72" spans="1:18" s="9" customFormat="1" ht="41.25" customHeight="1" x14ac:dyDescent="0.25">
      <c r="A72" s="51" t="s">
        <v>159</v>
      </c>
      <c r="B72" s="39" t="s">
        <v>157</v>
      </c>
      <c r="C72" s="18" t="s">
        <v>24</v>
      </c>
      <c r="D72" s="18" t="s">
        <v>9</v>
      </c>
      <c r="E72" s="22">
        <f t="shared" ref="E72" si="76">F72+G72</f>
        <v>34.200000000000003</v>
      </c>
      <c r="F72" s="19">
        <v>0</v>
      </c>
      <c r="G72" s="22">
        <v>34.200000000000003</v>
      </c>
      <c r="H72" s="22">
        <f t="shared" ref="H72" si="77">I72+J72</f>
        <v>34.200000000000003</v>
      </c>
      <c r="I72" s="22">
        <v>0</v>
      </c>
      <c r="J72" s="31">
        <v>34.200000000000003</v>
      </c>
      <c r="K72" s="22">
        <f t="shared" ref="K72" si="78">L72+M72</f>
        <v>34.200000000000003</v>
      </c>
      <c r="L72" s="31">
        <v>0</v>
      </c>
      <c r="M72" s="40">
        <v>34.200000000000003</v>
      </c>
      <c r="N72" s="22">
        <f t="shared" ref="N72" si="79">O72+P72</f>
        <v>34.200000000000003</v>
      </c>
      <c r="O72" s="31">
        <v>0</v>
      </c>
      <c r="P72" s="40">
        <f t="shared" ref="P72" si="80">M72</f>
        <v>34.200000000000003</v>
      </c>
      <c r="Q72" s="23">
        <f>K72/H72</f>
        <v>1</v>
      </c>
      <c r="R72" s="23">
        <f>N72/H72</f>
        <v>1</v>
      </c>
    </row>
    <row r="73" spans="1:18" ht="16.5" x14ac:dyDescent="0.25">
      <c r="A73" s="56"/>
      <c r="B73" s="41" t="s">
        <v>50</v>
      </c>
      <c r="C73" s="41"/>
      <c r="D73" s="41"/>
      <c r="E73" s="42">
        <f>E6+E20+E24+E37+E54+E56+E61+E63+E65+E67+E69</f>
        <v>67997.300000000017</v>
      </c>
      <c r="F73" s="42">
        <f>F6+F20+F24+F37+F54+F56+F61+F63+F65+F67+F69</f>
        <v>0</v>
      </c>
      <c r="G73" s="42">
        <f>G6+G20+G24+G37+G54+G56+G61+G63+G65+G67+G69</f>
        <v>67997.300000000017</v>
      </c>
      <c r="H73" s="42">
        <f>H6+H20+H24+H37+H54+H56+H61+H63+H65+H67+H69</f>
        <v>53747.200000000004</v>
      </c>
      <c r="I73" s="42">
        <f>I6+I20+I24+I37+I54+I56+I61+I63+I65+I67+I69</f>
        <v>0</v>
      </c>
      <c r="J73" s="42">
        <f>J6+J20+J24+J37+J54+J56+J61+J63+J65+J67+J69</f>
        <v>53747.200000000004</v>
      </c>
      <c r="K73" s="42">
        <f>K6+K20+K24+K37+K54+K56+K61+K63+K65+K67+K69</f>
        <v>43629.832000000002</v>
      </c>
      <c r="L73" s="42">
        <f>L6+L20+L24+L37+L54+L56+L61+L63+L65+L67+L69</f>
        <v>0</v>
      </c>
      <c r="M73" s="42">
        <f>M6+M20+M24+M37+M54+M56+M61+M63+M65+M67+M69</f>
        <v>43629.832000000002</v>
      </c>
      <c r="N73" s="42">
        <f>N6+N20+N24+N37+N54+N56+N61+N63+N65+N67+N69</f>
        <v>43629.832000000002</v>
      </c>
      <c r="O73" s="42">
        <f>O6+O20+O24+O37+O54+O56+O61+O63+O65+O67+O69</f>
        <v>0</v>
      </c>
      <c r="P73" s="42">
        <f>P6+P20+P24+P37+P54+P56+P61+P63+P65+P67+P69</f>
        <v>43629.832000000002</v>
      </c>
      <c r="Q73" s="28">
        <f t="shared" ref="Q73" si="81">K73/H73</f>
        <v>0.81176009168849728</v>
      </c>
      <c r="R73" s="28">
        <f t="shared" ref="R73" si="82">N73/H73</f>
        <v>0.81176009168849728</v>
      </c>
    </row>
    <row r="75" spans="1:18" x14ac:dyDescent="0.25">
      <c r="E75" s="12"/>
    </row>
    <row r="76" spans="1:18" x14ac:dyDescent="0.25">
      <c r="E76" s="12">
        <f>68235.3-E73</f>
        <v>237.99999999998545</v>
      </c>
    </row>
    <row r="99" ht="30.75" customHeight="1" x14ac:dyDescent="0.25"/>
    <row r="101" ht="18.75" customHeight="1" x14ac:dyDescent="0.25"/>
    <row r="102" ht="18.75" customHeight="1" x14ac:dyDescent="0.25"/>
    <row r="105" ht="18.75" customHeight="1" x14ac:dyDescent="0.25"/>
    <row r="107" ht="18.75" customHeight="1" x14ac:dyDescent="0.25"/>
    <row r="108" ht="18.75" customHeight="1" x14ac:dyDescent="0.25"/>
  </sheetData>
  <mergeCells count="25">
    <mergeCell ref="B54:D54"/>
    <mergeCell ref="B56:D56"/>
    <mergeCell ref="B61:D61"/>
    <mergeCell ref="B63:D63"/>
    <mergeCell ref="B65:D65"/>
    <mergeCell ref="B67:D67"/>
    <mergeCell ref="B69:D69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51:D51"/>
    <mergeCell ref="B37:D37"/>
    <mergeCell ref="B6:D6"/>
    <mergeCell ref="B20:D20"/>
    <mergeCell ref="B38:D38"/>
    <mergeCell ref="B24:D24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  <rowBreaks count="1" manualBreakCount="1">
    <brk id="3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1"/>
  <sheetViews>
    <sheetView view="pageBreakPreview" topLeftCell="A10" zoomScale="90" zoomScaleNormal="100" zoomScaleSheetLayoutView="90" workbookViewId="0">
      <selection activeCell="A18" sqref="A1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9" customHeight="1" x14ac:dyDescent="0.25">
      <c r="A1" s="74" t="s">
        <v>152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5" ht="24" customHeight="1" x14ac:dyDescent="0.25">
      <c r="A2" s="74" t="s">
        <v>160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5" ht="24" customHeight="1" x14ac:dyDescent="0.25">
      <c r="A3" s="73" t="s">
        <v>29</v>
      </c>
      <c r="B3" s="73" t="s">
        <v>30</v>
      </c>
      <c r="C3" s="75" t="s">
        <v>31</v>
      </c>
      <c r="D3" s="76"/>
      <c r="E3" s="73" t="s">
        <v>32</v>
      </c>
      <c r="F3" s="73" t="s">
        <v>33</v>
      </c>
      <c r="G3" s="73" t="s">
        <v>34</v>
      </c>
      <c r="H3" s="73" t="s">
        <v>35</v>
      </c>
      <c r="I3" s="70" t="s">
        <v>44</v>
      </c>
      <c r="J3" s="70" t="s">
        <v>36</v>
      </c>
      <c r="K3" s="73" t="s">
        <v>37</v>
      </c>
      <c r="L3" s="73"/>
      <c r="M3" s="73"/>
    </row>
    <row r="4" spans="1:15" ht="15" customHeight="1" x14ac:dyDescent="0.25">
      <c r="A4" s="73"/>
      <c r="B4" s="73"/>
      <c r="C4" s="70" t="s">
        <v>38</v>
      </c>
      <c r="D4" s="70" t="s">
        <v>39</v>
      </c>
      <c r="E4" s="73"/>
      <c r="F4" s="73"/>
      <c r="G4" s="73"/>
      <c r="H4" s="73"/>
      <c r="I4" s="71"/>
      <c r="J4" s="71"/>
      <c r="K4" s="73" t="s">
        <v>40</v>
      </c>
      <c r="L4" s="70" t="s">
        <v>41</v>
      </c>
      <c r="M4" s="73" t="s">
        <v>42</v>
      </c>
    </row>
    <row r="5" spans="1:15" ht="31.5" customHeight="1" x14ac:dyDescent="0.25">
      <c r="A5" s="73"/>
      <c r="B5" s="73"/>
      <c r="C5" s="72"/>
      <c r="D5" s="72"/>
      <c r="E5" s="73"/>
      <c r="F5" s="73"/>
      <c r="G5" s="73"/>
      <c r="H5" s="73"/>
      <c r="I5" s="72"/>
      <c r="J5" s="72"/>
      <c r="K5" s="73"/>
      <c r="L5" s="72"/>
      <c r="M5" s="73"/>
    </row>
    <row r="6" spans="1:15" x14ac:dyDescent="0.25">
      <c r="A6" s="13">
        <v>1</v>
      </c>
      <c r="B6" s="13">
        <v>2</v>
      </c>
      <c r="C6" s="13">
        <f>B6+1</f>
        <v>3</v>
      </c>
      <c r="D6" s="13">
        <f t="shared" ref="D6:K6" si="0">C6+1</f>
        <v>4</v>
      </c>
      <c r="E6" s="13">
        <v>3</v>
      </c>
      <c r="F6" s="13">
        <f t="shared" si="0"/>
        <v>4</v>
      </c>
      <c r="G6" s="13">
        <f t="shared" si="0"/>
        <v>5</v>
      </c>
      <c r="H6" s="13">
        <f t="shared" si="0"/>
        <v>6</v>
      </c>
      <c r="I6" s="13">
        <f t="shared" si="0"/>
        <v>7</v>
      </c>
      <c r="J6" s="13">
        <f t="shared" si="0"/>
        <v>8</v>
      </c>
      <c r="K6" s="13">
        <f t="shared" si="0"/>
        <v>9</v>
      </c>
      <c r="L6" s="13">
        <v>10</v>
      </c>
      <c r="M6" s="13">
        <v>11</v>
      </c>
    </row>
    <row r="7" spans="1:15" s="3" customFormat="1" ht="94.5" x14ac:dyDescent="0.25">
      <c r="A7" s="29">
        <v>1</v>
      </c>
      <c r="B7" s="8" t="s">
        <v>83</v>
      </c>
      <c r="C7" s="8"/>
      <c r="D7" s="8"/>
      <c r="E7" s="8" t="s">
        <v>161</v>
      </c>
      <c r="F7" s="8" t="s">
        <v>162</v>
      </c>
      <c r="G7" s="5" t="s">
        <v>9</v>
      </c>
      <c r="H7" s="57">
        <v>44418</v>
      </c>
      <c r="I7" s="8">
        <f>2608909.2/1000</f>
        <v>2608.9092000000001</v>
      </c>
      <c r="J7" s="8"/>
      <c r="K7" s="16">
        <f>M7</f>
        <v>2608.9</v>
      </c>
      <c r="L7" s="8"/>
      <c r="M7" s="8">
        <f>'Подпрограмма 2'!P52</f>
        <v>2608.9</v>
      </c>
    </row>
    <row r="8" spans="1:15" s="3" customFormat="1" ht="63" x14ac:dyDescent="0.25">
      <c r="A8" s="29">
        <v>2</v>
      </c>
      <c r="B8" s="8" t="s">
        <v>156</v>
      </c>
      <c r="C8" s="8"/>
      <c r="D8" s="8"/>
      <c r="E8" s="8" t="s">
        <v>163</v>
      </c>
      <c r="F8" s="8" t="s">
        <v>164</v>
      </c>
      <c r="G8" s="5" t="s">
        <v>9</v>
      </c>
      <c r="H8" s="45">
        <v>2021</v>
      </c>
      <c r="I8" s="8">
        <f>595946.33/1000</f>
        <v>595.94632999999999</v>
      </c>
      <c r="J8" s="8">
        <v>178.8</v>
      </c>
      <c r="K8" s="16">
        <f>M8</f>
        <v>178.8</v>
      </c>
      <c r="L8" s="8">
        <f>M8</f>
        <v>178.8</v>
      </c>
      <c r="M8" s="8">
        <f>'Подпрограмма 2'!P53</f>
        <v>178.8</v>
      </c>
    </row>
    <row r="9" spans="1:15" s="7" customFormat="1" ht="106.5" customHeight="1" x14ac:dyDescent="0.25">
      <c r="A9" s="29">
        <v>3</v>
      </c>
      <c r="B9" s="14" t="s">
        <v>51</v>
      </c>
      <c r="C9" s="6"/>
      <c r="D9" s="6"/>
      <c r="E9" s="5" t="s">
        <v>103</v>
      </c>
      <c r="F9" s="8" t="s">
        <v>98</v>
      </c>
      <c r="G9" s="5" t="str">
        <f>'Подпрограмма 2'!D55</f>
        <v xml:space="preserve"> Администрация Заполярного района</v>
      </c>
      <c r="H9" s="11">
        <v>44712</v>
      </c>
      <c r="I9" s="16">
        <v>8020.5</v>
      </c>
      <c r="J9" s="2"/>
      <c r="K9" s="16">
        <f>1969.3+M9</f>
        <v>3816.27</v>
      </c>
      <c r="L9" s="47"/>
      <c r="M9" s="48">
        <f>1846.97</f>
        <v>1846.97</v>
      </c>
      <c r="O9" s="17"/>
    </row>
    <row r="10" spans="1:15" s="7" customFormat="1" ht="84" customHeight="1" x14ac:dyDescent="0.25">
      <c r="A10" s="29">
        <v>4</v>
      </c>
      <c r="B10" s="14" t="str">
        <f>'Подпрограмма 2'!B57</f>
        <v>Приобретение и доставка мобильного здания (помещения ожидания воздушных судов) в д. Снопа МО "Омский сельсовет" НАО"</v>
      </c>
      <c r="C10" s="6"/>
      <c r="D10" s="6"/>
      <c r="E10" s="5" t="s">
        <v>149</v>
      </c>
      <c r="F10" s="8" t="s">
        <v>148</v>
      </c>
      <c r="G10" s="5" t="s">
        <v>9</v>
      </c>
      <c r="H10" s="11">
        <v>44316</v>
      </c>
      <c r="I10" s="16">
        <v>1373.59</v>
      </c>
      <c r="J10" s="2"/>
      <c r="K10" s="16">
        <f>M10</f>
        <v>1373.6</v>
      </c>
      <c r="L10" s="47"/>
      <c r="M10" s="48">
        <f>'Подпрограмма 2'!N57</f>
        <v>1373.6</v>
      </c>
      <c r="O10" s="17"/>
    </row>
    <row r="11" spans="1:15" s="7" customFormat="1" ht="42" customHeight="1" x14ac:dyDescent="0.25">
      <c r="A11" s="29">
        <v>5</v>
      </c>
      <c r="B11" s="14" t="s">
        <v>87</v>
      </c>
      <c r="C11" s="6"/>
      <c r="D11" s="6"/>
      <c r="E11" s="5" t="s">
        <v>165</v>
      </c>
      <c r="F11" s="8" t="s">
        <v>166</v>
      </c>
      <c r="G11" s="5" t="s">
        <v>1</v>
      </c>
      <c r="H11" s="58">
        <v>44392</v>
      </c>
      <c r="I11" s="16">
        <f>1139291.68/1000</f>
        <v>1139.29168</v>
      </c>
      <c r="J11" s="2"/>
      <c r="K11" s="16">
        <f t="shared" ref="K11:K16" si="1">M11</f>
        <v>1139.29</v>
      </c>
      <c r="L11" s="47"/>
      <c r="M11" s="48">
        <f>'Подпрограмма 2'!M58</f>
        <v>1139.29</v>
      </c>
      <c r="O11" s="17"/>
    </row>
    <row r="12" spans="1:15" s="7" customFormat="1" ht="75" customHeight="1" x14ac:dyDescent="0.25">
      <c r="A12" s="45">
        <v>6</v>
      </c>
      <c r="B12" s="14" t="s">
        <v>88</v>
      </c>
      <c r="C12" s="6"/>
      <c r="D12" s="6"/>
      <c r="E12" s="5" t="s">
        <v>167</v>
      </c>
      <c r="F12" s="8" t="s">
        <v>168</v>
      </c>
      <c r="G12" s="5" t="s">
        <v>9</v>
      </c>
      <c r="H12" s="11">
        <v>44392</v>
      </c>
      <c r="I12" s="16">
        <v>158.30000000000001</v>
      </c>
      <c r="J12" s="2"/>
      <c r="K12" s="16">
        <f t="shared" si="1"/>
        <v>0</v>
      </c>
      <c r="L12" s="47"/>
      <c r="M12" s="48">
        <f>'Подпрограмма 2'!M59</f>
        <v>0</v>
      </c>
      <c r="O12" s="17"/>
    </row>
    <row r="13" spans="1:15" s="7" customFormat="1" ht="75" customHeight="1" x14ac:dyDescent="0.25">
      <c r="A13" s="29">
        <v>7</v>
      </c>
      <c r="B13" s="14" t="s">
        <v>54</v>
      </c>
      <c r="C13" s="6"/>
      <c r="D13" s="6"/>
      <c r="E13" s="5" t="s">
        <v>169</v>
      </c>
      <c r="F13" s="8" t="s">
        <v>170</v>
      </c>
      <c r="G13" s="5" t="s">
        <v>9</v>
      </c>
      <c r="H13" s="11">
        <v>44119</v>
      </c>
      <c r="I13" s="16">
        <f>6570612/1000</f>
        <v>6570.6120000000001</v>
      </c>
      <c r="J13" s="2"/>
      <c r="K13" s="16">
        <f t="shared" si="1"/>
        <v>0</v>
      </c>
      <c r="L13" s="47"/>
      <c r="M13" s="48">
        <f>'Подпрограмма 2'!M60</f>
        <v>0</v>
      </c>
      <c r="O13" s="17"/>
    </row>
    <row r="14" spans="1:15" s="7" customFormat="1" ht="32.25" customHeight="1" x14ac:dyDescent="0.25">
      <c r="A14" s="43">
        <v>8</v>
      </c>
      <c r="B14" s="14" t="str">
        <f>'Подпрограмма 2'!B62</f>
        <v>Проведение ремонтных работ СВП "Василий Самойлов"</v>
      </c>
      <c r="C14" s="6"/>
      <c r="D14" s="6"/>
      <c r="E14" s="15" t="s">
        <v>100</v>
      </c>
      <c r="F14" s="8" t="s">
        <v>99</v>
      </c>
      <c r="G14" s="5" t="str">
        <f>'Подпрограмма 2'!D62</f>
        <v>МКУ ЗР "Северное"</v>
      </c>
      <c r="H14" s="30">
        <v>44423</v>
      </c>
      <c r="I14" s="16">
        <v>7800</v>
      </c>
      <c r="J14" s="2"/>
      <c r="K14" s="16">
        <f t="shared" si="1"/>
        <v>7800</v>
      </c>
      <c r="L14" s="47"/>
      <c r="M14" s="48">
        <f>'Подпрограмма 2'!M62</f>
        <v>7800</v>
      </c>
    </row>
    <row r="15" spans="1:15" s="7" customFormat="1" ht="49.5" customHeight="1" x14ac:dyDescent="0.25">
      <c r="A15" s="43">
        <v>9</v>
      </c>
      <c r="B15" s="14" t="str">
        <f>'Подпрограмма 2'!B64</f>
        <v>Приобретение и доставка аэролодки на 12 пассажирских мест до г. Нарьян-Мар</v>
      </c>
      <c r="C15" s="6"/>
      <c r="D15" s="6"/>
      <c r="E15" s="15" t="s">
        <v>102</v>
      </c>
      <c r="F15" s="8" t="s">
        <v>101</v>
      </c>
      <c r="G15" s="5" t="str">
        <f>'Подпрограмма 2'!D64</f>
        <v>МКУ ЗР "Северное"</v>
      </c>
      <c r="H15" s="30">
        <v>44377</v>
      </c>
      <c r="I15" s="16">
        <v>11500</v>
      </c>
      <c r="J15" s="2"/>
      <c r="K15" s="16">
        <f t="shared" si="1"/>
        <v>11500</v>
      </c>
      <c r="L15" s="47"/>
      <c r="M15" s="48">
        <f>'Подпрограмма 2'!M64</f>
        <v>11500</v>
      </c>
    </row>
    <row r="16" spans="1:15" s="7" customFormat="1" ht="72" customHeight="1" x14ac:dyDescent="0.25">
      <c r="A16" s="45">
        <v>10</v>
      </c>
      <c r="B16" s="14" t="s">
        <v>94</v>
      </c>
      <c r="C16" s="6"/>
      <c r="D16" s="6"/>
      <c r="E16" s="15" t="s">
        <v>171</v>
      </c>
      <c r="F16" s="8" t="s">
        <v>172</v>
      </c>
      <c r="G16" s="5" t="s">
        <v>9</v>
      </c>
      <c r="H16" s="30">
        <v>44428</v>
      </c>
      <c r="I16" s="16">
        <f>683917.5/1000</f>
        <v>683.91750000000002</v>
      </c>
      <c r="J16" s="2"/>
      <c r="K16" s="16">
        <f t="shared" si="1"/>
        <v>0</v>
      </c>
      <c r="L16" s="47"/>
      <c r="M16" s="48">
        <f>'Подпрограмма 2'!K66</f>
        <v>0</v>
      </c>
    </row>
    <row r="17" spans="1:13" s="7" customFormat="1" ht="49.5" customHeight="1" x14ac:dyDescent="0.25">
      <c r="A17" s="29">
        <v>11</v>
      </c>
      <c r="B17" s="14" t="s">
        <v>96</v>
      </c>
      <c r="C17" s="6"/>
      <c r="D17" s="6"/>
      <c r="E17" s="15" t="s">
        <v>173</v>
      </c>
      <c r="F17" s="8" t="s">
        <v>174</v>
      </c>
      <c r="G17" s="5" t="str">
        <f>'Подпрограмма 2'!D58</f>
        <v>МКУ ЗР "Северное"</v>
      </c>
      <c r="H17" s="30">
        <v>44561</v>
      </c>
      <c r="I17" s="16">
        <f>6480000/1000</f>
        <v>6480</v>
      </c>
      <c r="J17" s="2"/>
      <c r="K17" s="47">
        <f>M17</f>
        <v>6480</v>
      </c>
      <c r="L17" s="47"/>
      <c r="M17" s="48">
        <f>'Подпрограмма 2'!K68</f>
        <v>6480</v>
      </c>
    </row>
    <row r="18" spans="1:13" s="7" customFormat="1" ht="80.25" customHeight="1" x14ac:dyDescent="0.25">
      <c r="A18" s="45">
        <v>12</v>
      </c>
      <c r="B18" s="44" t="str">
        <f>'Подпрограмма 2'!B70</f>
        <v>Проведение работ по открытию дополнительного судового хода для пассажирского флота в Макаровской курье от основного русла р. Печора до д. Макарово</v>
      </c>
      <c r="C18" s="43"/>
      <c r="D18" s="43"/>
      <c r="E18" s="46" t="s">
        <v>150</v>
      </c>
      <c r="F18" s="44" t="s">
        <v>151</v>
      </c>
      <c r="G18" s="5" t="s">
        <v>9</v>
      </c>
      <c r="H18" s="45">
        <v>2021</v>
      </c>
      <c r="I18" s="49">
        <v>249.99</v>
      </c>
      <c r="J18" s="2"/>
      <c r="K18" s="47">
        <f>M18</f>
        <v>243.01400000000001</v>
      </c>
      <c r="L18" s="47"/>
      <c r="M18" s="48">
        <f>'Подпрограмма 2'!N70</f>
        <v>243.01400000000001</v>
      </c>
    </row>
    <row r="19" spans="1:13" s="7" customFormat="1" ht="80.25" customHeight="1" x14ac:dyDescent="0.25">
      <c r="A19" s="45">
        <v>13</v>
      </c>
      <c r="B19" s="44" t="s">
        <v>147</v>
      </c>
      <c r="C19" s="43"/>
      <c r="D19" s="43"/>
      <c r="E19" s="46" t="s">
        <v>175</v>
      </c>
      <c r="F19" s="44" t="s">
        <v>176</v>
      </c>
      <c r="G19" s="5" t="s">
        <v>9</v>
      </c>
      <c r="H19" s="77">
        <v>44454</v>
      </c>
      <c r="I19" s="49">
        <f>973308/1000</f>
        <v>973.30799999999999</v>
      </c>
      <c r="J19" s="2"/>
      <c r="K19" s="47">
        <f t="shared" ref="K19:K20" si="2">M19</f>
        <v>0</v>
      </c>
      <c r="L19" s="47"/>
      <c r="M19" s="48">
        <f>'Подпрограмма 2'!K71</f>
        <v>0</v>
      </c>
    </row>
    <row r="20" spans="1:13" s="7" customFormat="1" ht="36" customHeight="1" x14ac:dyDescent="0.25">
      <c r="A20" s="29">
        <v>14</v>
      </c>
      <c r="B20" s="44" t="s">
        <v>157</v>
      </c>
      <c r="C20" s="43"/>
      <c r="D20" s="43"/>
      <c r="E20" s="46" t="s">
        <v>178</v>
      </c>
      <c r="F20" s="44" t="s">
        <v>177</v>
      </c>
      <c r="G20" s="5" t="s">
        <v>9</v>
      </c>
      <c r="H20" s="45">
        <v>2021</v>
      </c>
      <c r="I20" s="49">
        <v>34.200000000000003</v>
      </c>
      <c r="J20" s="2"/>
      <c r="K20" s="47">
        <f t="shared" si="2"/>
        <v>34.200000000000003</v>
      </c>
      <c r="L20" s="47"/>
      <c r="M20" s="48">
        <f>'Подпрограмма 2'!K72</f>
        <v>34.200000000000003</v>
      </c>
    </row>
    <row r="21" spans="1:13" ht="15" customHeight="1" x14ac:dyDescent="0.25">
      <c r="A21" s="67" t="s">
        <v>43</v>
      </c>
      <c r="B21" s="68"/>
      <c r="C21" s="68"/>
      <c r="D21" s="68"/>
      <c r="E21" s="68"/>
      <c r="F21" s="68"/>
      <c r="G21" s="68"/>
      <c r="H21" s="68"/>
      <c r="I21" s="69"/>
      <c r="J21" s="4">
        <f>J9</f>
        <v>0</v>
      </c>
      <c r="K21" s="4">
        <f>SUM(K7:K20)</f>
        <v>35174.074000000001</v>
      </c>
      <c r="L21" s="4">
        <f t="shared" ref="L21:M21" si="3">SUM(L7:L20)</f>
        <v>178.8</v>
      </c>
      <c r="M21" s="4">
        <f t="shared" si="3"/>
        <v>33204.773999999998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21:I21"/>
    <mergeCell ref="J3:J5"/>
    <mergeCell ref="K3:M3"/>
    <mergeCell ref="C4:C5"/>
    <mergeCell ref="D4:D5"/>
    <mergeCell ref="K4:K5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2021-10-17T08:21:31Z</cp:lastPrinted>
  <dcterms:created xsi:type="dcterms:W3CDTF">2015-07-01T06:08:23Z</dcterms:created>
  <dcterms:modified xsi:type="dcterms:W3CDTF">2021-10-17T08:22:54Z</dcterms:modified>
</cp:coreProperties>
</file>